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hihui\Desktop\5栋2楼招标文件\"/>
    </mc:Choice>
  </mc:AlternateContent>
  <bookViews>
    <workbookView xWindow="0" yWindow="0" windowWidth="19635" windowHeight="7695"/>
  </bookViews>
  <sheets>
    <sheet name="5栋2楼" sheetId="7" r:id="rId1"/>
    <sheet name="Sheet1" sheetId="8" r:id="rId2"/>
  </sheets>
  <definedNames>
    <definedName name="_xlnm._FilterDatabase" localSheetId="0" hidden="1">'5栋2楼'!$A$43:$IG$43</definedName>
    <definedName name="_xlnm.Print_Area" localSheetId="0">'5栋2楼'!$A$1:$G$115</definedName>
  </definedNames>
  <calcPr calcId="162913"/>
</workbook>
</file>

<file path=xl/calcChain.xml><?xml version="1.0" encoding="utf-8"?>
<calcChain xmlns="http://schemas.openxmlformats.org/spreadsheetml/2006/main">
  <c r="F111" i="7" l="1"/>
  <c r="F110" i="7"/>
  <c r="F109" i="7"/>
  <c r="F112" i="7" s="1"/>
  <c r="F106" i="7"/>
  <c r="F105" i="7"/>
  <c r="F104" i="7"/>
  <c r="F103" i="7"/>
  <c r="F102" i="7"/>
  <c r="F101" i="7"/>
  <c r="F100" i="7"/>
  <c r="F99" i="7"/>
  <c r="F98" i="7"/>
  <c r="F97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4" i="7"/>
  <c r="F63" i="7"/>
  <c r="F62" i="7"/>
  <c r="F61" i="7"/>
  <c r="F60" i="7"/>
  <c r="F59" i="7"/>
  <c r="F65" i="7" s="1"/>
  <c r="F58" i="7"/>
  <c r="F57" i="7"/>
  <c r="F54" i="7"/>
  <c r="F53" i="7"/>
  <c r="F52" i="7"/>
  <c r="F51" i="7"/>
  <c r="F50" i="7"/>
  <c r="F49" i="7"/>
  <c r="F48" i="7"/>
  <c r="F47" i="7"/>
  <c r="F46" i="7"/>
  <c r="F45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1" i="7"/>
  <c r="F20" i="7"/>
  <c r="F19" i="7"/>
  <c r="F18" i="7"/>
  <c r="F17" i="7"/>
  <c r="F16" i="7"/>
  <c r="F15" i="7"/>
  <c r="F14" i="7"/>
  <c r="F11" i="7"/>
  <c r="F10" i="7"/>
  <c r="F9" i="7"/>
  <c r="F8" i="7"/>
  <c r="F5" i="7"/>
  <c r="F4" i="7"/>
  <c r="F6" i="7" s="1"/>
  <c r="F55" i="7" l="1"/>
  <c r="F12" i="7"/>
  <c r="F43" i="7"/>
  <c r="F95" i="7"/>
  <c r="F22" i="7"/>
  <c r="F107" i="7"/>
  <c r="F113" i="7" l="1"/>
  <c r="F114" i="7" s="1"/>
  <c r="F115" i="7" s="1"/>
</calcChain>
</file>

<file path=xl/sharedStrings.xml><?xml version="1.0" encoding="utf-8"?>
<sst xmlns="http://schemas.openxmlformats.org/spreadsheetml/2006/main" count="316" uniqueCount="214">
  <si>
    <r>
      <rPr>
        <sz val="18"/>
        <rFont val="宋体"/>
        <family val="3"/>
        <charset val="134"/>
      </rPr>
      <t>客户名称 :大族激光科技产业集团有限公司     工程地址：福永五栋二楼    2023年8月31日</t>
    </r>
  </si>
  <si>
    <t>序号</t>
  </si>
  <si>
    <t>单位</t>
  </si>
  <si>
    <t>数量</t>
  </si>
  <si>
    <t>单价</t>
  </si>
  <si>
    <t>合价</t>
  </si>
  <si>
    <t>材料结构及制造安装工艺</t>
  </si>
  <si>
    <t>一</t>
  </si>
  <si>
    <t>拆除工程（可利用性拆除，搬运至九栋垃圾房）</t>
  </si>
  <si>
    <t>钢板拆除</t>
  </si>
  <si>
    <t>㎡</t>
  </si>
  <si>
    <t>人工拆除（工程量以现场签证为准）</t>
  </si>
  <si>
    <t>拆除日光灯</t>
  </si>
  <si>
    <t>个</t>
  </si>
  <si>
    <t>小计</t>
  </si>
  <si>
    <t>二</t>
  </si>
  <si>
    <t>天花工程</t>
  </si>
  <si>
    <t>天花喷黑色乳胶漆</t>
  </si>
  <si>
    <t>力邦，丽邦，德高腻子粉，立邦，美时丽，三颗树乳胶漆，人工</t>
  </si>
  <si>
    <t>铝合金条栅天花</t>
  </si>
  <si>
    <t>铭斯朗，南辉丽.昌隆，惠众源30*60铝合金烤漆天花，人工</t>
  </si>
  <si>
    <t>中心负责人办公室吊顶</t>
  </si>
  <si>
    <t>轻钢龙骨，12厘可耐福石膏板，泰山，昌隆人工辅料</t>
  </si>
  <si>
    <t>批腻子粉</t>
  </si>
  <si>
    <t>牛皮纸贴缝隙，力邦，丽邦，德高腻子粉批灰三次，打磨三遍，立邦，美时丽，三颗树乳胶漆，人工辅料</t>
  </si>
  <si>
    <t>三</t>
  </si>
  <si>
    <t>地面工程（拆墙后补地坪漆）</t>
  </si>
  <si>
    <t>清洗机清洗地面</t>
  </si>
  <si>
    <t>原地面油污太重，专业清洗机清洗。</t>
  </si>
  <si>
    <t>地面省坏处修补</t>
  </si>
  <si>
    <t>坏处打掉，环氧树脂加石英石补平，环氧树脂腻子，环氧树脂自流平人工及附材</t>
  </si>
  <si>
    <t>地面打磨</t>
  </si>
  <si>
    <t>m²</t>
  </si>
  <si>
    <t>机器打磨</t>
  </si>
  <si>
    <t>自流平漆</t>
  </si>
  <si>
    <t>涂升.涂美，上新环氧树脂自流平地面漆，人工辅料（颜色甲方定）</t>
  </si>
  <si>
    <t>地脚线</t>
  </si>
  <si>
    <t>米</t>
  </si>
  <si>
    <t>地面标识线</t>
  </si>
  <si>
    <t>水泥自流平</t>
  </si>
  <si>
    <t>邦盾，德耐宝，耐剂，自流平水泥，人工</t>
  </si>
  <si>
    <t>地胶</t>
  </si>
  <si>
    <t>优耐，亚克西，LG地胶，1.8毫米，人工</t>
  </si>
  <si>
    <t>四</t>
  </si>
  <si>
    <t>照明系统项目</t>
  </si>
  <si>
    <t>线耳</t>
  </si>
  <si>
    <t>铜加长线耳。</t>
  </si>
  <si>
    <t>条栅LED灯</t>
  </si>
  <si>
    <t>盏</t>
  </si>
  <si>
    <t>防爆灯</t>
  </si>
  <si>
    <t>2*18Wled防爆灯，双支带罩（新黎明，福照，斌翔或松本）（含灯管）</t>
  </si>
  <si>
    <t>防水插座</t>
  </si>
  <si>
    <t>威浦，沈防，瑞亦达三相五芯32A防水插座</t>
  </si>
  <si>
    <t>32A防水插头</t>
  </si>
  <si>
    <t xml:space="preserve"> 个</t>
  </si>
  <si>
    <t>威浦，沈防，瑞亦达三相五芯32A防水插头</t>
  </si>
  <si>
    <t>绝缘板</t>
  </si>
  <si>
    <t>块</t>
  </si>
  <si>
    <t>800*600*20绝缘板，爆炸螺丝固定，</t>
  </si>
  <si>
    <t>32防暴插电线</t>
  </si>
  <si>
    <t>成天泰，金环宇，珠江BVV16m²电线</t>
  </si>
  <si>
    <t>插座</t>
  </si>
  <si>
    <t>松本，正泰，曼科220V、10A、三插座、开关、PVC底盒、安装人工</t>
  </si>
  <si>
    <t>地板插</t>
  </si>
  <si>
    <t>松本，正泰，曼科220V、10A、二三插座、安装人工</t>
  </si>
  <si>
    <t>32A空气开关</t>
  </si>
  <si>
    <t>正泰，德力西，广州施耐德</t>
  </si>
  <si>
    <t>80A空气开关</t>
  </si>
  <si>
    <t>32A至63A漏电开关</t>
  </si>
  <si>
    <t>80A至125A漏电开关</t>
  </si>
  <si>
    <t>排气扇</t>
  </si>
  <si>
    <t>正野，金铃，奥克斯天花排气扇，管道</t>
  </si>
  <si>
    <t>电箱防爆插拆除移位</t>
  </si>
  <si>
    <t>处</t>
  </si>
  <si>
    <t>每处4个</t>
  </si>
  <si>
    <t>旧水晶字拆除</t>
  </si>
  <si>
    <t>项</t>
  </si>
  <si>
    <t>人工拆除</t>
  </si>
  <si>
    <t>水晶字</t>
  </si>
  <si>
    <t>厘米</t>
  </si>
  <si>
    <t>工矿灯</t>
  </si>
  <si>
    <t>LED鑫达.福照.斌翔100瓦工矿灯</t>
  </si>
  <si>
    <t>车间电气项目安装材料及人工</t>
  </si>
  <si>
    <t>五</t>
  </si>
  <si>
    <t>办公室弱电项目</t>
  </si>
  <si>
    <t>TCL  网线</t>
  </si>
  <si>
    <t>位</t>
  </si>
  <si>
    <t>TCL6类.康普，丰顺科网线、PVC线管</t>
  </si>
  <si>
    <t>TCL  电话线</t>
  </si>
  <si>
    <t>TCL6类.康普，丰顺科电信专用4芯电话线</t>
  </si>
  <si>
    <t>网络电话插座</t>
  </si>
  <si>
    <t>TCL.康普，丰顺科</t>
  </si>
  <si>
    <t>水晶头</t>
  </si>
  <si>
    <t>6分PVC线管</t>
  </si>
  <si>
    <t>m</t>
  </si>
  <si>
    <t>联塑，昌达，联臣PVC线管</t>
  </si>
  <si>
    <t>10cmPVC线槽</t>
  </si>
  <si>
    <t>联塑，昌达，联臣PVC线槽</t>
  </si>
  <si>
    <t>9cmPVC半圆地板线槽</t>
  </si>
  <si>
    <t>联塑，昌达，联臣7-9分半圆地线槽，安贴</t>
  </si>
  <si>
    <t>200*100*2线槽</t>
  </si>
  <si>
    <t>亿诚发，千里马，鼎丰200*100*2镀锌铁线槽，连接片，螺丝</t>
  </si>
  <si>
    <t>办公室电气项目材料费，安装费</t>
  </si>
  <si>
    <t>六</t>
  </si>
  <si>
    <t>监控项目</t>
  </si>
  <si>
    <t>枪式网络摄像机</t>
  </si>
  <si>
    <t>台</t>
  </si>
  <si>
    <t>大华，海康，腾达200万摄像头</t>
  </si>
  <si>
    <t>网络录像机</t>
  </si>
  <si>
    <t>大华，海康，腾达DN-MR32型、32口网络录像机</t>
  </si>
  <si>
    <t>显示屏</t>
  </si>
  <si>
    <t>21寸飞利浦，小米，惠科显示屏</t>
  </si>
  <si>
    <t>交换机</t>
  </si>
  <si>
    <t>华三水星，TPLINK48路交换机</t>
  </si>
  <si>
    <t>电线</t>
  </si>
  <si>
    <t>成天泰，金环宇，珠江BVV_2.5m²电线，PVC线管，人工辅料</t>
  </si>
  <si>
    <t>电源插座</t>
  </si>
  <si>
    <t>硬盘</t>
  </si>
  <si>
    <t>西数.西捷.日立4tb</t>
  </si>
  <si>
    <t>网线</t>
  </si>
  <si>
    <t>七</t>
  </si>
  <si>
    <t>墙体工程</t>
  </si>
  <si>
    <t>砖墙</t>
  </si>
  <si>
    <t>200*600*200轻质砖；1:3英洲，华润，海螺325水泥砂、人工辅材</t>
  </si>
  <si>
    <t>砖墙批荡</t>
  </si>
  <si>
    <t>1:3英洲，华润，海螺325水泥砂、人工辅材</t>
  </si>
  <si>
    <t>圈梁</t>
  </si>
  <si>
    <t>200*300圈梁、C30商品混凝土、14#螺纹钢4条、8厘箍筋、建筑夹板支模、人工浇灌</t>
  </si>
  <si>
    <t>构槽柱</t>
  </si>
  <si>
    <t>200*300构槽柱、C30商品混凝土、14#螺纹钢4条、8厘箍筋、建筑夹板支模、人工浇灌</t>
  </si>
  <si>
    <t>墙面批腻子粉</t>
  </si>
  <si>
    <t>力邦，丽邦，德高腻子粉批灰三次，打磨三遍，人工辅料</t>
  </si>
  <si>
    <t>墙面乳胶漆</t>
  </si>
  <si>
    <t>立邦，美时丽，三颗树乳胶漆，人工</t>
  </si>
  <si>
    <t>钢化玻璃</t>
  </si>
  <si>
    <t>信仪，旗滨，明兴12厘钢化，南玻玻璃，磨砂线条，人工安装</t>
  </si>
  <si>
    <t>门禁</t>
  </si>
  <si>
    <t>套</t>
  </si>
  <si>
    <t>中控F7门禁机，指纹，密码，门铃。</t>
  </si>
  <si>
    <t>石膏板吊墙</t>
  </si>
  <si>
    <t>轻钢龙骨，12厘可耐福石膏板，泰山，昌隆1220*2400双面石膏板，人工</t>
  </si>
  <si>
    <t>订制烤漆木纹防火门（2300*2000）</t>
  </si>
  <si>
    <t>木纹吉祥，腾飞，东居防火门(带观察窗-双层玻璃)</t>
  </si>
  <si>
    <t>石膏板隔墙</t>
  </si>
  <si>
    <t>轻钢龙骨，双面可耐福泰山，昌隆石膏板，隔音棉人工辅料</t>
  </si>
  <si>
    <t>双开玻璃门</t>
  </si>
  <si>
    <t>1600*2100吉祥牌皇冠，科导，雄业。</t>
  </si>
  <si>
    <t>双开玻璃门门禁</t>
  </si>
  <si>
    <t>地弹簧</t>
  </si>
  <si>
    <t>皇冠 科导，雄业地弹簧</t>
  </si>
  <si>
    <t>门夹</t>
  </si>
  <si>
    <t>吉祥牌皇冠，科导，雄业1.0不锈钢</t>
  </si>
  <si>
    <t>不锈钢拉手</t>
  </si>
  <si>
    <t>副</t>
  </si>
  <si>
    <t>办公区、接待室、仓库透明钢化玻璃外墙</t>
  </si>
  <si>
    <t>铝合金1008型材，中空玻璃12厘，人工辅料</t>
  </si>
  <si>
    <t>单开玻璃门</t>
  </si>
  <si>
    <t>吉祥牌皇冠，科导，雄业900*2100,12厘钢化玻璃</t>
  </si>
  <si>
    <t>单开木门</t>
  </si>
  <si>
    <t>双开木门</t>
  </si>
  <si>
    <t>大理石橱柜</t>
  </si>
  <si>
    <t>吊柜</t>
  </si>
  <si>
    <t>源德正18厘免漆板400宽，免漆板门，人工辅料</t>
  </si>
  <si>
    <t>壁柜</t>
  </si>
  <si>
    <t>源德正18厘免漆板1600*2600*400，免漆板门，人工辅料</t>
  </si>
  <si>
    <t>不锈钢盆</t>
  </si>
  <si>
    <t>304不锈钢1.0</t>
  </si>
  <si>
    <t>水管</t>
  </si>
  <si>
    <t>联塑，永高，公元，南塑32管</t>
  </si>
  <si>
    <t>水龙头</t>
  </si>
  <si>
    <t>50排水管</t>
  </si>
  <si>
    <t>联塑，永高，公元，南塑PVC管</t>
  </si>
  <si>
    <t>中心负责人办公室壁柜</t>
  </si>
  <si>
    <t>八</t>
  </si>
  <si>
    <t>消防工程</t>
  </si>
  <si>
    <t>消防疏散指示牌</t>
  </si>
  <si>
    <t>劳士，永程，敏华</t>
  </si>
  <si>
    <t>安全出口指示灯</t>
  </si>
  <si>
    <t>应急灯</t>
  </si>
  <si>
    <t>2.5平方电线</t>
  </si>
  <si>
    <t>成天泰，金环宇，珠江BVV2.5m²电线。</t>
  </si>
  <si>
    <t>喷淋头改装向上</t>
  </si>
  <si>
    <t>人工及附材</t>
  </si>
  <si>
    <t>镀锌管</t>
  </si>
  <si>
    <t>振鸿，南粤，龙城25*3.5镀锌国标弯头，三通，直通。10厘螺杆，角铁，人工辅料</t>
  </si>
  <si>
    <t>喷淋头</t>
  </si>
  <si>
    <t>振鸿，南粤，龙城不锈钢气嘴</t>
  </si>
  <si>
    <t>烟感改装</t>
  </si>
  <si>
    <t>人工费</t>
  </si>
  <si>
    <t>消防广播移位</t>
  </si>
  <si>
    <t>人工辅料</t>
  </si>
  <si>
    <t>消防栓移位</t>
  </si>
  <si>
    <t>九</t>
  </si>
  <si>
    <t>综合项目</t>
  </si>
  <si>
    <t>脚手架</t>
  </si>
  <si>
    <t>活动脚手架</t>
  </si>
  <si>
    <t>材料运输搬运费</t>
  </si>
  <si>
    <t>人工搬运</t>
  </si>
  <si>
    <t>垃圾清运</t>
  </si>
  <si>
    <t>垃圾外运</t>
  </si>
  <si>
    <t>合计</t>
  </si>
  <si>
    <t>税金9%</t>
  </si>
  <si>
    <t>含税合计</t>
  </si>
  <si>
    <t>成天泰，金环宇，珠江2.5m². 4m². 6㎡电线 ,人工及辅料</t>
    <phoneticPr fontId="40" type="noConversion"/>
  </si>
  <si>
    <t>报价施工单位：                                                    联系人：                 电话：</t>
    <phoneticPr fontId="40" type="noConversion"/>
  </si>
  <si>
    <t>投标选用材料/品牌/规格</t>
    <phoneticPr fontId="40" type="noConversion"/>
  </si>
  <si>
    <t>备注： 投标人投标时报价清单必须备注选用的品牌及型号</t>
    <phoneticPr fontId="40" type="noConversion"/>
  </si>
  <si>
    <t>水晶字8毫米+3毫米，水晶字（HANS LASER 大族激光字高230mm, 玻璃切割应用产品中心字高260mm）、粘贴</t>
    <phoneticPr fontId="40" type="noConversion"/>
  </si>
  <si>
    <t>劳伦斯，家美，欧派，华冠900*2100*45mm五金配件</t>
    <phoneticPr fontId="40" type="noConversion"/>
  </si>
  <si>
    <t>劳伦斯，家美，欧派，华冠1800*2200*45mm五金配件</t>
    <phoneticPr fontId="40" type="noConversion"/>
  </si>
  <si>
    <t>佛山照明，福照，斌翔100*1200mm，60瓦</t>
    <phoneticPr fontId="40" type="noConversion"/>
  </si>
  <si>
    <t>柜体免漆板，台面18厘大理石600宽，免漆板门，人工辅料。除大理石外，柜体材料应通过环保检测。</t>
    <phoneticPr fontId="40" type="noConversion"/>
  </si>
  <si>
    <t>5700*2800*400，18厘免漆板，免漆板门，板材应提供环保检测证明</t>
    <phoneticPr fontId="40" type="noConversion"/>
  </si>
  <si>
    <t>项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</si>
</sst>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DBNum2][$-804]General"/>
    <numFmt numFmtId="177" formatCode="0.00_ "/>
    <numFmt numFmtId="178" formatCode="0_);[Red]\(0\)"/>
  </numFmts>
  <fonts count="43">
    <font>
      <sz val="12"/>
      <name val="楷体_GB2312"/>
      <charset val="134"/>
    </font>
    <font>
      <sz val="12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楷体_GB2312"/>
      <charset val="134"/>
    </font>
    <font>
      <b/>
      <sz val="11"/>
      <color indexed="8"/>
      <name val="楷体_GB2312"/>
      <charset val="134"/>
    </font>
    <font>
      <sz val="11"/>
      <name val="宋体"/>
      <family val="3"/>
      <charset val="134"/>
    </font>
    <font>
      <sz val="11"/>
      <color indexed="8"/>
      <name val="楷体_GB2312"/>
      <charset val="134"/>
    </font>
    <font>
      <b/>
      <sz val="9"/>
      <name val="宋体"/>
      <family val="3"/>
      <charset val="134"/>
    </font>
    <font>
      <b/>
      <sz val="18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  <scheme val="major"/>
    </font>
    <font>
      <sz val="16"/>
      <name val="宋体"/>
      <family val="3"/>
      <charset val="134"/>
      <scheme val="major"/>
    </font>
    <font>
      <sz val="14"/>
      <name val="宋体"/>
      <family val="3"/>
      <charset val="134"/>
      <scheme val="major"/>
    </font>
    <font>
      <sz val="16"/>
      <color rgb="FFFF0000"/>
      <name val="宋体"/>
      <family val="3"/>
      <charset val="134"/>
      <scheme val="major"/>
    </font>
    <font>
      <sz val="14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</font>
    <font>
      <sz val="18"/>
      <color indexed="8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indexed="8"/>
      <name val="宋体"/>
      <family val="3"/>
      <charset val="134"/>
    </font>
    <font>
      <sz val="18"/>
      <name val="宋体"/>
      <family val="3"/>
      <charset val="134"/>
    </font>
    <font>
      <sz val="18"/>
      <name val="楷体_GB2312"/>
      <charset val="134"/>
    </font>
    <font>
      <sz val="18"/>
      <color theme="1"/>
      <name val="楷体_GB2312"/>
      <charset val="134"/>
    </font>
    <font>
      <sz val="16"/>
      <name val="楷体_GB2312"/>
      <charset val="134"/>
    </font>
    <font>
      <sz val="16"/>
      <color rgb="FFFF0000"/>
      <name val="宋体"/>
      <family val="3"/>
      <charset val="134"/>
    </font>
    <font>
      <sz val="16"/>
      <color rgb="FFFF0000"/>
      <name val="楷体_GB2312"/>
      <charset val="134"/>
    </font>
    <font>
      <sz val="18"/>
      <color indexed="8"/>
      <name val="楷体_GB2312"/>
      <charset val="134"/>
    </font>
    <font>
      <b/>
      <sz val="16"/>
      <color indexed="8"/>
      <name val="楷体_GB2312"/>
      <charset val="134"/>
    </font>
    <font>
      <sz val="11"/>
      <color theme="1"/>
      <name val="宋体"/>
      <family val="3"/>
      <charset val="134"/>
      <scheme val="minor"/>
    </font>
    <font>
      <sz val="16"/>
      <color indexed="8"/>
      <name val="楷体_GB2312"/>
      <charset val="134"/>
    </font>
    <font>
      <sz val="16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楷体_GB2312"/>
      <charset val="134"/>
    </font>
    <font>
      <sz val="9"/>
      <name val="楷体_GB2312"/>
      <charset val="134"/>
    </font>
    <font>
      <b/>
      <sz val="22"/>
      <name val="宋体"/>
      <family val="3"/>
      <charset val="134"/>
    </font>
    <font>
      <b/>
      <sz val="24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176" fontId="0" fillId="0" borderId="1" applyNumberFormat="0">
      <alignment vertical="center" wrapText="1"/>
    </xf>
    <xf numFmtId="176" fontId="37" fillId="0" borderId="0" applyBorder="0"/>
    <xf numFmtId="176" fontId="38" fillId="0" borderId="0" applyBorder="0"/>
    <xf numFmtId="176" fontId="39" fillId="0" borderId="1" applyNumberFormat="0">
      <alignment vertical="center" wrapText="1"/>
    </xf>
    <xf numFmtId="176" fontId="39" fillId="0" borderId="1" applyNumberFormat="0">
      <alignment vertical="center" wrapText="1"/>
    </xf>
  </cellStyleXfs>
  <cellXfs count="161">
    <xf numFmtId="177" fontId="0" fillId="0" borderId="1" xfId="0" applyNumberFormat="1">
      <alignment vertical="center" wrapText="1"/>
    </xf>
    <xf numFmtId="177" fontId="1" fillId="0" borderId="0" xfId="0" applyNumberFormat="1" applyFont="1" applyBorder="1" applyAlignment="1">
      <alignment vertical="center"/>
    </xf>
    <xf numFmtId="177" fontId="1" fillId="0" borderId="0" xfId="0" applyNumberFormat="1" applyFont="1" applyBorder="1" applyAlignment="1">
      <alignment horizontal="center" vertical="center" wrapText="1"/>
    </xf>
    <xf numFmtId="176" fontId="2" fillId="0" borderId="0" xfId="0" applyFont="1" applyBorder="1" applyAlignment="1"/>
    <xf numFmtId="176" fontId="3" fillId="0" borderId="0" xfId="0" applyNumberFormat="1" applyFont="1" applyFill="1" applyBorder="1" applyAlignment="1"/>
    <xf numFmtId="176" fontId="4" fillId="0" borderId="0" xfId="0" applyNumberFormat="1" applyFont="1" applyFill="1" applyBorder="1" applyAlignment="1">
      <alignment horizontal="center" vertical="center" wrapText="1"/>
    </xf>
    <xf numFmtId="176" fontId="2" fillId="2" borderId="0" xfId="0" applyFont="1" applyFill="1" applyBorder="1" applyAlignment="1"/>
    <xf numFmtId="177" fontId="5" fillId="3" borderId="0" xfId="0" applyNumberFormat="1" applyFont="1" applyFill="1" applyBorder="1" applyAlignment="1" applyProtection="1">
      <alignment horizontal="center" vertical="center" wrapText="1"/>
    </xf>
    <xf numFmtId="176" fontId="4" fillId="0" borderId="0" xfId="0" applyNumberFormat="1" applyFont="1" applyFill="1" applyBorder="1" applyAlignment="1">
      <alignment vertical="center"/>
    </xf>
    <xf numFmtId="177" fontId="5" fillId="0" borderId="0" xfId="0" applyNumberFormat="1" applyFont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Font="1" applyFill="1" applyBorder="1" applyAlignment="1"/>
    <xf numFmtId="176" fontId="5" fillId="2" borderId="0" xfId="0" applyFont="1" applyFill="1" applyBorder="1" applyAlignment="1"/>
    <xf numFmtId="176" fontId="5" fillId="0" borderId="0" xfId="0" applyFont="1" applyBorder="1" applyAlignment="1">
      <alignment horizontal="left"/>
    </xf>
    <xf numFmtId="177" fontId="5" fillId="0" borderId="0" xfId="0" applyNumberFormat="1" applyFont="1" applyFill="1" applyBorder="1" applyAlignment="1">
      <alignment horizontal="left" vertical="center" wrapText="1"/>
    </xf>
    <xf numFmtId="176" fontId="5" fillId="0" borderId="0" xfId="0" applyFont="1" applyBorder="1" applyAlignment="1"/>
    <xf numFmtId="176" fontId="3" fillId="0" borderId="0" xfId="0" applyNumberFormat="1" applyFont="1" applyFill="1" applyBorder="1" applyAlignment="1"/>
    <xf numFmtId="177" fontId="8" fillId="0" borderId="0" xfId="0" applyNumberFormat="1" applyFont="1" applyFill="1" applyBorder="1" applyAlignment="1">
      <alignment horizontal="center" vertical="center" wrapText="1"/>
    </xf>
    <xf numFmtId="176" fontId="0" fillId="0" borderId="0" xfId="0" applyFont="1" applyBorder="1" applyAlignment="1"/>
    <xf numFmtId="178" fontId="9" fillId="0" borderId="0" xfId="0" applyNumberFormat="1" applyFont="1" applyBorder="1" applyAlignment="1">
      <alignment horizontal="center" vertical="center" wrapText="1"/>
    </xf>
    <xf numFmtId="177" fontId="10" fillId="0" borderId="0" xfId="0" applyNumberFormat="1" applyFont="1" applyBorder="1" applyAlignment="1">
      <alignment horizontal="center" vertical="center" wrapText="1"/>
    </xf>
    <xf numFmtId="177" fontId="11" fillId="0" borderId="0" xfId="0" applyNumberFormat="1" applyFont="1" applyBorder="1" applyAlignment="1">
      <alignment horizontal="center" vertical="center" wrapText="1"/>
    </xf>
    <xf numFmtId="177" fontId="12" fillId="0" borderId="0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 wrapText="1"/>
    </xf>
    <xf numFmtId="178" fontId="17" fillId="4" borderId="1" xfId="0" applyNumberFormat="1" applyFont="1" applyFill="1" applyBorder="1" applyAlignment="1">
      <alignment horizontal="center" vertical="center" wrapText="1"/>
    </xf>
    <xf numFmtId="177" fontId="18" fillId="4" borderId="1" xfId="0" applyNumberFormat="1" applyFont="1" applyFill="1" applyBorder="1" applyAlignment="1">
      <alignment horizontal="left" vertical="center" wrapText="1"/>
    </xf>
    <xf numFmtId="177" fontId="18" fillId="4" borderId="1" xfId="0" applyNumberFormat="1" applyFont="1" applyFill="1" applyBorder="1" applyAlignment="1">
      <alignment horizontal="center" vertical="center" wrapText="1"/>
    </xf>
    <xf numFmtId="176" fontId="19" fillId="0" borderId="1" xfId="0" applyFont="1" applyBorder="1" applyAlignment="1">
      <alignment wrapText="1"/>
    </xf>
    <xf numFmtId="178" fontId="2" fillId="2" borderId="1" xfId="0" applyNumberFormat="1" applyFont="1" applyFill="1" applyBorder="1" applyAlignment="1">
      <alignment horizontal="center" vertical="center" wrapText="1"/>
    </xf>
    <xf numFmtId="177" fontId="18" fillId="2" borderId="1" xfId="0" applyNumberFormat="1" applyFont="1" applyFill="1" applyBorder="1" applyAlignment="1">
      <alignment horizontal="left" vertical="center" wrapText="1"/>
    </xf>
    <xf numFmtId="178" fontId="2" fillId="4" borderId="1" xfId="0" applyNumberFormat="1" applyFont="1" applyFill="1" applyBorder="1" applyAlignment="1">
      <alignment horizontal="center" vertical="center" wrapText="1"/>
    </xf>
    <xf numFmtId="177" fontId="20" fillId="4" borderId="1" xfId="0" applyNumberFormat="1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7" fontId="21" fillId="3" borderId="1" xfId="3" applyNumberFormat="1" applyFont="1" applyFill="1" applyBorder="1" applyAlignment="1">
      <alignment horizontal="left" vertical="center" wrapText="1"/>
    </xf>
    <xf numFmtId="176" fontId="23" fillId="0" borderId="1" xfId="0" applyNumberFormat="1" applyFont="1" applyFill="1" applyBorder="1" applyAlignment="1">
      <alignment wrapText="1"/>
    </xf>
    <xf numFmtId="176" fontId="21" fillId="2" borderId="1" xfId="0" applyFont="1" applyFill="1" applyBorder="1" applyAlignment="1">
      <alignment horizontal="left" vertical="center"/>
    </xf>
    <xf numFmtId="176" fontId="22" fillId="2" borderId="1" xfId="0" applyNumberFormat="1" applyFont="1" applyFill="1" applyBorder="1" applyAlignment="1">
      <alignment horizontal="left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177" fontId="25" fillId="0" borderId="1" xfId="3" applyNumberFormat="1" applyFont="1" applyFill="1" applyBorder="1" applyAlignment="1">
      <alignment horizontal="left" vertical="center" wrapText="1"/>
    </xf>
    <xf numFmtId="176" fontId="19" fillId="2" borderId="1" xfId="0" applyFont="1" applyFill="1" applyBorder="1" applyAlignment="1">
      <alignment wrapText="1"/>
    </xf>
    <xf numFmtId="177" fontId="26" fillId="2" borderId="1" xfId="0" applyNumberFormat="1" applyFont="1" applyFill="1" applyBorder="1" applyAlignment="1" applyProtection="1">
      <alignment horizontal="left" vertical="center" wrapText="1"/>
    </xf>
    <xf numFmtId="177" fontId="28" fillId="3" borderId="1" xfId="0" applyNumberFormat="1" applyFont="1" applyFill="1" applyBorder="1" applyAlignment="1" applyProtection="1">
      <alignment horizontal="center" vertical="center" wrapText="1"/>
    </xf>
    <xf numFmtId="176" fontId="22" fillId="0" borderId="1" xfId="0" applyNumberFormat="1" applyFont="1" applyFill="1" applyBorder="1" applyAlignment="1">
      <alignment vertical="center"/>
    </xf>
    <xf numFmtId="176" fontId="22" fillId="0" borderId="1" xfId="0" applyNumberFormat="1" applyFont="1" applyFill="1" applyBorder="1" applyAlignment="1">
      <alignment vertical="center" wrapText="1"/>
    </xf>
    <xf numFmtId="176" fontId="24" fillId="0" borderId="1" xfId="0" applyNumberFormat="1" applyFont="1" applyFill="1" applyBorder="1" applyAlignment="1">
      <alignment vertical="center" wrapText="1"/>
    </xf>
    <xf numFmtId="177" fontId="30" fillId="0" borderId="1" xfId="0" applyNumberFormat="1" applyFont="1" applyFill="1" applyBorder="1" applyAlignment="1">
      <alignment horizontal="center" vertical="center" wrapText="1"/>
    </xf>
    <xf numFmtId="177" fontId="28" fillId="0" borderId="1" xfId="0" applyNumberFormat="1" applyFont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7" fontId="27" fillId="2" borderId="1" xfId="0" applyNumberFormat="1" applyFont="1" applyFill="1" applyBorder="1" applyAlignment="1">
      <alignment horizontal="left" vertical="center" wrapText="1"/>
    </xf>
    <xf numFmtId="177" fontId="27" fillId="2" borderId="1" xfId="0" applyNumberFormat="1" applyFont="1" applyFill="1" applyBorder="1" applyAlignment="1">
      <alignment vertical="center" wrapText="1"/>
    </xf>
    <xf numFmtId="177" fontId="32" fillId="0" borderId="1" xfId="0" applyNumberFormat="1" applyFont="1" applyFill="1" applyBorder="1" applyAlignment="1">
      <alignment horizontal="center" vertical="center" wrapText="1"/>
    </xf>
    <xf numFmtId="176" fontId="26" fillId="2" borderId="1" xfId="0" applyNumberFormat="1" applyFont="1" applyFill="1" applyBorder="1" applyAlignment="1">
      <alignment horizontal="left" vertical="center" wrapText="1"/>
    </xf>
    <xf numFmtId="177" fontId="25" fillId="2" borderId="1" xfId="3" applyNumberFormat="1" applyFont="1" applyFill="1" applyBorder="1" applyAlignment="1">
      <alignment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Fill="1" applyBorder="1" applyAlignment="1">
      <alignment vertical="center"/>
    </xf>
    <xf numFmtId="176" fontId="24" fillId="0" borderId="1" xfId="0" applyNumberFormat="1" applyFont="1" applyFill="1" applyBorder="1" applyAlignment="1">
      <alignment vertical="center" wrapText="1"/>
    </xf>
    <xf numFmtId="176" fontId="22" fillId="2" borderId="1" xfId="0" applyFont="1" applyFill="1" applyBorder="1" applyAlignment="1">
      <alignment horizontal="left" vertical="center"/>
    </xf>
    <xf numFmtId="177" fontId="26" fillId="0" borderId="1" xfId="0" applyNumberFormat="1" applyFont="1" applyFill="1" applyBorder="1" applyAlignment="1">
      <alignment horizontal="left" vertical="center" wrapText="1"/>
    </xf>
    <xf numFmtId="176" fontId="28" fillId="0" borderId="1" xfId="0" applyFont="1" applyBorder="1" applyAlignment="1">
      <alignment wrapText="1"/>
    </xf>
    <xf numFmtId="178" fontId="2" fillId="0" borderId="1" xfId="0" applyNumberFormat="1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left" vertical="center" wrapText="1"/>
    </xf>
    <xf numFmtId="176" fontId="28" fillId="0" borderId="1" xfId="0" applyNumberFormat="1" applyFont="1" applyFill="1" applyBorder="1" applyAlignment="1">
      <alignment horizontal="center" vertical="center" wrapText="1"/>
    </xf>
    <xf numFmtId="176" fontId="26" fillId="0" borderId="1" xfId="0" applyFont="1" applyFill="1" applyBorder="1" applyAlignment="1">
      <alignment horizontal="left" wrapText="1"/>
    </xf>
    <xf numFmtId="176" fontId="28" fillId="0" borderId="1" xfId="0" applyFont="1" applyFill="1" applyBorder="1" applyAlignment="1">
      <alignment wrapText="1"/>
    </xf>
    <xf numFmtId="177" fontId="26" fillId="2" borderId="1" xfId="0" applyNumberFormat="1" applyFont="1" applyFill="1" applyBorder="1" applyAlignment="1">
      <alignment horizontal="left" vertical="center" wrapText="1"/>
    </xf>
    <xf numFmtId="176" fontId="21" fillId="2" borderId="1" xfId="0" applyFont="1" applyFill="1" applyBorder="1" applyAlignment="1">
      <alignment horizontal="left" wrapText="1"/>
    </xf>
    <xf numFmtId="176" fontId="28" fillId="2" borderId="1" xfId="0" applyFont="1" applyFill="1" applyBorder="1" applyAlignment="1">
      <alignment wrapText="1"/>
    </xf>
    <xf numFmtId="176" fontId="28" fillId="0" borderId="1" xfId="0" applyFont="1" applyBorder="1" applyAlignment="1">
      <alignment horizontal="center" wrapText="1"/>
    </xf>
    <xf numFmtId="176" fontId="28" fillId="0" borderId="1" xfId="0" applyFont="1" applyBorder="1" applyAlignment="1">
      <alignment horizontal="left" wrapText="1"/>
    </xf>
    <xf numFmtId="176" fontId="26" fillId="2" borderId="1" xfId="0" applyFont="1" applyFill="1" applyBorder="1" applyAlignment="1">
      <alignment horizontal="left"/>
    </xf>
    <xf numFmtId="177" fontId="28" fillId="0" borderId="1" xfId="0" applyNumberFormat="1" applyFont="1" applyFill="1" applyBorder="1" applyAlignment="1">
      <alignment horizontal="left" vertical="center" wrapText="1"/>
    </xf>
    <xf numFmtId="178" fontId="33" fillId="2" borderId="1" xfId="0" applyNumberFormat="1" applyFont="1" applyFill="1" applyBorder="1" applyAlignment="1">
      <alignment horizontal="center" vertical="center" wrapText="1"/>
    </xf>
    <xf numFmtId="176" fontId="28" fillId="0" borderId="1" xfId="0" applyNumberFormat="1" applyFont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Font="1" applyBorder="1" applyAlignment="1">
      <alignment horizontal="center"/>
    </xf>
    <xf numFmtId="176" fontId="5" fillId="0" borderId="0" xfId="0" applyNumberFormat="1" applyFont="1" applyBorder="1" applyAlignment="1">
      <alignment horizontal="center" vertical="center" wrapText="1"/>
    </xf>
    <xf numFmtId="176" fontId="7" fillId="0" borderId="0" xfId="3" applyNumberFormat="1" applyFont="1" applyFill="1" applyBorder="1" applyAlignment="1"/>
    <xf numFmtId="176" fontId="4" fillId="0" borderId="0" xfId="0" applyFont="1" applyFill="1" applyBorder="1" applyAlignment="1"/>
    <xf numFmtId="178" fontId="4" fillId="4" borderId="1" xfId="0" applyNumberFormat="1" applyFont="1" applyFill="1" applyBorder="1" applyAlignment="1">
      <alignment horizontal="center" vertical="center"/>
    </xf>
    <xf numFmtId="176" fontId="22" fillId="4" borderId="1" xfId="0" applyNumberFormat="1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/>
    </xf>
    <xf numFmtId="176" fontId="25" fillId="0" borderId="1" xfId="0" applyNumberFormat="1" applyFont="1" applyFill="1" applyBorder="1" applyAlignment="1">
      <alignment vertical="center"/>
    </xf>
    <xf numFmtId="176" fontId="25" fillId="0" borderId="1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/>
    </xf>
    <xf numFmtId="176" fontId="25" fillId="0" borderId="1" xfId="0" applyNumberFormat="1" applyFont="1" applyFill="1" applyBorder="1" applyAlignment="1">
      <alignment vertical="center"/>
    </xf>
    <xf numFmtId="177" fontId="31" fillId="0" borderId="1" xfId="0" applyNumberFormat="1" applyFont="1" applyFill="1" applyBorder="1" applyAlignment="1">
      <alignment horizontal="left" vertical="center" wrapText="1"/>
    </xf>
    <xf numFmtId="177" fontId="34" fillId="0" borderId="1" xfId="0" applyNumberFormat="1" applyFont="1" applyFill="1" applyBorder="1" applyAlignment="1">
      <alignment horizontal="left" vertical="center" wrapText="1"/>
    </xf>
    <xf numFmtId="177" fontId="31" fillId="0" borderId="1" xfId="0" applyNumberFormat="1" applyFont="1" applyFill="1" applyBorder="1" applyAlignment="1">
      <alignment vertical="center" wrapText="1"/>
    </xf>
    <xf numFmtId="177" fontId="34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6" fontId="20" fillId="2" borderId="1" xfId="0" applyFont="1" applyFill="1" applyBorder="1" applyAlignment="1">
      <alignment horizontal="left" vertical="center"/>
    </xf>
    <xf numFmtId="176" fontId="20" fillId="2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35" fillId="0" borderId="1" xfId="0" applyFont="1" applyBorder="1" applyAlignment="1">
      <alignment wrapText="1"/>
    </xf>
    <xf numFmtId="176" fontId="26" fillId="2" borderId="1" xfId="0" applyFont="1" applyFill="1" applyBorder="1" applyAlignment="1">
      <alignment horizontal="left" wrapText="1"/>
    </xf>
    <xf numFmtId="178" fontId="36" fillId="2" borderId="1" xfId="0" applyNumberFormat="1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left" vertical="center" wrapText="1"/>
    </xf>
    <xf numFmtId="177" fontId="13" fillId="2" borderId="1" xfId="0" applyNumberFormat="1" applyFont="1" applyFill="1" applyBorder="1" applyAlignment="1">
      <alignment horizontal="center" vertical="center" wrapText="1"/>
    </xf>
    <xf numFmtId="177" fontId="18" fillId="0" borderId="1" xfId="0" applyNumberFormat="1" applyFont="1" applyBorder="1" applyAlignment="1"/>
    <xf numFmtId="176" fontId="7" fillId="0" borderId="1" xfId="0" applyNumberFormat="1" applyFont="1" applyFill="1" applyBorder="1" applyAlignment="1">
      <alignment horizontal="center" vertical="center" wrapText="1"/>
    </xf>
    <xf numFmtId="178" fontId="15" fillId="2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176" fontId="7" fillId="0" borderId="0" xfId="3" applyNumberFormat="1" applyFont="1" applyFill="1" applyBorder="1" applyAlignment="1"/>
    <xf numFmtId="0" fontId="13" fillId="0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 wrapText="1"/>
    </xf>
    <xf numFmtId="0" fontId="21" fillId="0" borderId="1" xfId="3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/>
    </xf>
    <xf numFmtId="0" fontId="25" fillId="0" borderId="1" xfId="3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 applyProtection="1">
      <alignment horizontal="center" vertical="center" wrapText="1"/>
    </xf>
    <xf numFmtId="0" fontId="26" fillId="2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27" fillId="2" borderId="1" xfId="0" applyNumberFormat="1" applyFont="1" applyFill="1" applyBorder="1" applyAlignment="1">
      <alignment horizontal="center" vertical="center" wrapText="1"/>
    </xf>
    <xf numFmtId="0" fontId="31" fillId="2" borderId="1" xfId="0" applyNumberFormat="1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center" vertical="center"/>
    </xf>
    <xf numFmtId="0" fontId="26" fillId="2" borderId="1" xfId="0" applyNumberFormat="1" applyFont="1" applyFill="1" applyBorder="1" applyAlignment="1">
      <alignment horizontal="center" vertical="center"/>
    </xf>
    <xf numFmtId="0" fontId="25" fillId="2" borderId="1" xfId="3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26" fillId="2" borderId="1" xfId="0" applyNumberFormat="1" applyFont="1" applyFill="1" applyBorder="1" applyAlignment="1">
      <alignment horizontal="center" vertical="center" wrapText="1"/>
    </xf>
    <xf numFmtId="0" fontId="26" fillId="2" borderId="1" xfId="0" applyNumberFormat="1" applyFont="1" applyFill="1" applyBorder="1" applyAlignment="1">
      <alignment horizontal="center"/>
    </xf>
    <xf numFmtId="0" fontId="25" fillId="0" borderId="1" xfId="0" applyNumberFormat="1" applyFont="1" applyFill="1" applyBorder="1" applyAlignment="1">
      <alignment horizontal="center" vertical="center"/>
    </xf>
    <xf numFmtId="0" fontId="22" fillId="4" borderId="1" xfId="0" applyNumberFormat="1" applyFont="1" applyFill="1" applyBorder="1" applyAlignment="1">
      <alignment horizontal="center" vertical="center"/>
    </xf>
    <xf numFmtId="0" fontId="25" fillId="0" borderId="1" xfId="3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/>
    </xf>
    <xf numFmtId="0" fontId="31" fillId="0" borderId="1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26" fillId="2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176" fontId="26" fillId="0" borderId="1" xfId="0" applyFont="1" applyFill="1" applyBorder="1" applyAlignment="1">
      <alignment horizontal="left" vertical="center" wrapText="1"/>
    </xf>
    <xf numFmtId="176" fontId="22" fillId="0" borderId="1" xfId="0" applyNumberFormat="1" applyFont="1" applyFill="1" applyBorder="1" applyAlignment="1">
      <alignment horizontal="left" vertical="center" wrapText="1"/>
    </xf>
    <xf numFmtId="176" fontId="25" fillId="0" borderId="1" xfId="3" applyNumberFormat="1" applyFont="1" applyFill="1" applyBorder="1" applyAlignment="1">
      <alignment horizontal="left" vertical="center" wrapText="1"/>
    </xf>
    <xf numFmtId="177" fontId="13" fillId="0" borderId="1" xfId="0" applyNumberFormat="1" applyFont="1" applyBorder="1" applyAlignment="1">
      <alignment vertical="center"/>
    </xf>
    <xf numFmtId="177" fontId="18" fillId="4" borderId="1" xfId="0" applyNumberFormat="1" applyFont="1" applyFill="1" applyBorder="1" applyAlignment="1">
      <alignment horizontal="left" vertical="center" wrapText="1"/>
    </xf>
    <xf numFmtId="177" fontId="18" fillId="4" borderId="1" xfId="0" applyNumberFormat="1" applyFont="1" applyFill="1" applyBorder="1" applyAlignment="1">
      <alignment horizontal="center" vertical="center" wrapText="1"/>
    </xf>
    <xf numFmtId="177" fontId="20" fillId="2" borderId="1" xfId="0" applyNumberFormat="1" applyFont="1" applyFill="1" applyBorder="1" applyAlignment="1">
      <alignment horizontal="left" vertical="center" wrapText="1"/>
    </xf>
    <xf numFmtId="177" fontId="20" fillId="2" borderId="1" xfId="0" applyNumberFormat="1" applyFont="1" applyFill="1" applyBorder="1" applyAlignment="1">
      <alignment horizontal="center" vertical="center" wrapText="1"/>
    </xf>
    <xf numFmtId="177" fontId="18" fillId="2" borderId="1" xfId="0" applyNumberFormat="1" applyFont="1" applyFill="1" applyBorder="1" applyAlignment="1">
      <alignment horizontal="left" vertical="center" wrapText="1"/>
    </xf>
    <xf numFmtId="177" fontId="18" fillId="2" borderId="1" xfId="0" applyNumberFormat="1" applyFont="1" applyFill="1" applyBorder="1" applyAlignment="1">
      <alignment horizontal="center" vertical="center" wrapText="1"/>
    </xf>
    <xf numFmtId="176" fontId="29" fillId="0" borderId="2" xfId="0" applyNumberFormat="1" applyFont="1" applyFill="1" applyBorder="1" applyAlignment="1">
      <alignment horizontal="center" vertical="center" wrapText="1"/>
    </xf>
    <xf numFmtId="176" fontId="29" fillId="0" borderId="3" xfId="0" applyNumberFormat="1" applyFont="1" applyFill="1" applyBorder="1" applyAlignment="1">
      <alignment horizontal="center" vertical="center" wrapText="1"/>
    </xf>
    <xf numFmtId="178" fontId="41" fillId="0" borderId="4" xfId="0" applyNumberFormat="1" applyFont="1" applyBorder="1" applyAlignment="1">
      <alignment horizontal="left" vertical="center" wrapText="1"/>
    </xf>
    <xf numFmtId="178" fontId="42" fillId="4" borderId="0" xfId="0" applyNumberFormat="1" applyFont="1" applyFill="1" applyBorder="1" applyAlignment="1">
      <alignment horizontal="left" vertical="center" wrapText="1"/>
    </xf>
    <xf numFmtId="177" fontId="18" fillId="0" borderId="1" xfId="0" applyNumberFormat="1" applyFont="1" applyFill="1" applyBorder="1" applyAlignment="1">
      <alignment horizontal="left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176" fontId="22" fillId="4" borderId="1" xfId="0" applyNumberFormat="1" applyFont="1" applyFill="1" applyBorder="1" applyAlignment="1">
      <alignment vertical="center"/>
    </xf>
    <xf numFmtId="176" fontId="22" fillId="4" borderId="1" xfId="0" applyNumberFormat="1" applyFont="1" applyFill="1" applyBorder="1" applyAlignment="1">
      <alignment horizontal="center" vertical="center"/>
    </xf>
  </cellXfs>
  <cellStyles count="5">
    <cellStyle name="_x005f_x0007_" xfId="1"/>
    <cellStyle name="常规" xfId="0" builtinId="0"/>
    <cellStyle name="常规 2" xfId="2"/>
    <cellStyle name="常规 3" xfId="3"/>
    <cellStyle name="常规 4" xfId="4"/>
  </cellStyles>
  <dxfs count="52"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113</xdr:row>
      <xdr:rowOff>0</xdr:rowOff>
    </xdr:from>
    <xdr:to>
      <xdr:col>7</xdr:col>
      <xdr:colOff>9525</xdr:colOff>
      <xdr:row>113</xdr:row>
      <xdr:rowOff>439570</xdr:rowOff>
    </xdr:to>
    <xdr:pic>
      <xdr:nvPicPr>
        <xdr:cNvPr id="1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9411950" y="38303200"/>
          <a:ext cx="9525" cy="4394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113</xdr:row>
      <xdr:rowOff>0</xdr:rowOff>
    </xdr:from>
    <xdr:to>
      <xdr:col>7</xdr:col>
      <xdr:colOff>9525</xdr:colOff>
      <xdr:row>113</xdr:row>
      <xdr:rowOff>439570</xdr:rowOff>
    </xdr:to>
    <xdr:pic>
      <xdr:nvPicPr>
        <xdr:cNvPr id="1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9411950" y="38303200"/>
          <a:ext cx="9525" cy="4394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113</xdr:row>
      <xdr:rowOff>0</xdr:rowOff>
    </xdr:from>
    <xdr:to>
      <xdr:col>7</xdr:col>
      <xdr:colOff>9525</xdr:colOff>
      <xdr:row>113</xdr:row>
      <xdr:rowOff>410994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9411950" y="38303200"/>
          <a:ext cx="9525" cy="41084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113</xdr:row>
      <xdr:rowOff>0</xdr:rowOff>
    </xdr:from>
    <xdr:to>
      <xdr:col>7</xdr:col>
      <xdr:colOff>9525</xdr:colOff>
      <xdr:row>113</xdr:row>
      <xdr:rowOff>410994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9411950" y="38303200"/>
          <a:ext cx="9525" cy="41084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17"/>
  <sheetViews>
    <sheetView tabSelected="1" topLeftCell="A37" zoomScale="56" zoomScaleNormal="56" workbookViewId="0">
      <selection activeCell="B95" sqref="B95:D95"/>
    </sheetView>
  </sheetViews>
  <sheetFormatPr defaultColWidth="9" defaultRowHeight="22.5"/>
  <cols>
    <col min="1" max="1" width="9.875" style="22" customWidth="1"/>
    <col min="2" max="2" width="49.625" style="23" customWidth="1"/>
    <col min="3" max="3" width="13.375" style="142" customWidth="1"/>
    <col min="4" max="4" width="34.375" style="142" customWidth="1"/>
    <col min="5" max="5" width="16.75" style="142" customWidth="1"/>
    <col min="6" max="6" width="26.5" style="142" customWidth="1"/>
    <col min="7" max="7" width="104.25" style="23" customWidth="1"/>
    <col min="8" max="8" width="41.5" style="24" customWidth="1"/>
    <col min="9" max="16384" width="9" style="25"/>
  </cols>
  <sheetData>
    <row r="1" spans="1:207" s="1" customFormat="1" ht="30.95" customHeight="1">
      <c r="A1" s="146" t="s">
        <v>0</v>
      </c>
      <c r="B1" s="146"/>
      <c r="C1" s="146"/>
      <c r="D1" s="146"/>
      <c r="E1" s="146"/>
      <c r="F1" s="146"/>
      <c r="G1" s="146"/>
      <c r="H1" s="26"/>
    </row>
    <row r="2" spans="1:207" s="2" customFormat="1" ht="29.1" customHeight="1">
      <c r="A2" s="27" t="s">
        <v>1</v>
      </c>
      <c r="B2" s="28"/>
      <c r="C2" s="111" t="s">
        <v>2</v>
      </c>
      <c r="D2" s="111" t="s">
        <v>3</v>
      </c>
      <c r="E2" s="111" t="s">
        <v>4</v>
      </c>
      <c r="F2" s="111" t="s">
        <v>5</v>
      </c>
      <c r="G2" s="29" t="s">
        <v>6</v>
      </c>
      <c r="H2" s="30" t="s">
        <v>205</v>
      </c>
    </row>
    <row r="3" spans="1:207" s="3" customFormat="1" ht="23.25" customHeight="1">
      <c r="A3" s="31" t="s">
        <v>7</v>
      </c>
      <c r="B3" s="147" t="s">
        <v>8</v>
      </c>
      <c r="C3" s="148"/>
      <c r="D3" s="148"/>
      <c r="E3" s="148"/>
      <c r="F3" s="148"/>
      <c r="G3" s="148"/>
      <c r="H3" s="34"/>
    </row>
    <row r="4" spans="1:207" s="3" customFormat="1" ht="35.25" customHeight="1">
      <c r="A4" s="35">
        <v>1</v>
      </c>
      <c r="B4" s="36" t="s">
        <v>9</v>
      </c>
      <c r="C4" s="112" t="s">
        <v>10</v>
      </c>
      <c r="D4" s="112">
        <v>270</v>
      </c>
      <c r="E4" s="112"/>
      <c r="F4" s="112">
        <f>D4*E4</f>
        <v>0</v>
      </c>
      <c r="G4" s="36" t="s">
        <v>11</v>
      </c>
      <c r="H4" s="34"/>
    </row>
    <row r="5" spans="1:207" s="3" customFormat="1" ht="35.25" customHeight="1">
      <c r="A5" s="35">
        <v>2</v>
      </c>
      <c r="B5" s="36" t="s">
        <v>12</v>
      </c>
      <c r="C5" s="112" t="s">
        <v>13</v>
      </c>
      <c r="D5" s="112">
        <v>400</v>
      </c>
      <c r="E5" s="112"/>
      <c r="F5" s="112">
        <f t="shared" ref="F5" si="0">D5*E5</f>
        <v>0</v>
      </c>
      <c r="G5" s="36" t="s">
        <v>11</v>
      </c>
      <c r="H5" s="34"/>
    </row>
    <row r="6" spans="1:207" s="3" customFormat="1" ht="23.25" customHeight="1">
      <c r="A6" s="35"/>
      <c r="B6" s="149" t="s">
        <v>14</v>
      </c>
      <c r="C6" s="150"/>
      <c r="D6" s="150"/>
      <c r="E6" s="112"/>
      <c r="F6" s="112">
        <f>SUM(F4:F5)</f>
        <v>0</v>
      </c>
      <c r="G6" s="36"/>
      <c r="H6" s="34"/>
    </row>
    <row r="7" spans="1:207" s="3" customFormat="1" ht="33" customHeight="1">
      <c r="A7" s="37" t="s">
        <v>15</v>
      </c>
      <c r="B7" s="38" t="s">
        <v>16</v>
      </c>
      <c r="C7" s="113"/>
      <c r="D7" s="113"/>
      <c r="E7" s="114"/>
      <c r="F7" s="114"/>
      <c r="G7" s="33"/>
      <c r="H7" s="34"/>
    </row>
    <row r="8" spans="1:207" s="4" customFormat="1" ht="30" customHeight="1">
      <c r="A8" s="39">
        <v>1</v>
      </c>
      <c r="B8" s="40" t="s">
        <v>17</v>
      </c>
      <c r="C8" s="115" t="s">
        <v>10</v>
      </c>
      <c r="D8" s="116">
        <v>756</v>
      </c>
      <c r="E8" s="116"/>
      <c r="F8" s="117">
        <f t="shared" ref="F8:F11" si="1">D8*E8</f>
        <v>0</v>
      </c>
      <c r="G8" s="40" t="s">
        <v>18</v>
      </c>
      <c r="H8" s="41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</row>
    <row r="9" spans="1:207" s="5" customFormat="1" ht="30" customHeight="1">
      <c r="A9" s="39">
        <v>2</v>
      </c>
      <c r="B9" s="42" t="s">
        <v>19</v>
      </c>
      <c r="C9" s="118" t="s">
        <v>10</v>
      </c>
      <c r="D9" s="118">
        <v>756</v>
      </c>
      <c r="E9" s="112"/>
      <c r="F9" s="117">
        <f t="shared" si="1"/>
        <v>0</v>
      </c>
      <c r="G9" s="43" t="s">
        <v>20</v>
      </c>
      <c r="H9" s="4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</row>
    <row r="10" spans="1:207" s="5" customFormat="1" ht="30" customHeight="1">
      <c r="A10" s="39">
        <v>3</v>
      </c>
      <c r="B10" s="42" t="s">
        <v>21</v>
      </c>
      <c r="C10" s="118" t="s">
        <v>10</v>
      </c>
      <c r="D10" s="118">
        <v>20</v>
      </c>
      <c r="E10" s="112"/>
      <c r="F10" s="117">
        <f t="shared" si="1"/>
        <v>0</v>
      </c>
      <c r="G10" s="43" t="s">
        <v>22</v>
      </c>
      <c r="H10" s="4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</row>
    <row r="11" spans="1:207" s="4" customFormat="1" ht="47.25" customHeight="1">
      <c r="A11" s="39">
        <v>4</v>
      </c>
      <c r="B11" s="45" t="s">
        <v>23</v>
      </c>
      <c r="C11" s="119" t="s">
        <v>10</v>
      </c>
      <c r="D11" s="116">
        <v>20</v>
      </c>
      <c r="E11" s="116"/>
      <c r="F11" s="117">
        <f t="shared" si="1"/>
        <v>0</v>
      </c>
      <c r="G11" s="45" t="s">
        <v>24</v>
      </c>
      <c r="H11" s="41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</row>
    <row r="12" spans="1:207" s="6" customFormat="1" ht="23.25" customHeight="1">
      <c r="A12" s="35"/>
      <c r="B12" s="151" t="s">
        <v>14</v>
      </c>
      <c r="C12" s="152"/>
      <c r="D12" s="152"/>
      <c r="E12" s="112"/>
      <c r="F12" s="112">
        <f>SUM(F8:F11)</f>
        <v>0</v>
      </c>
      <c r="G12" s="36"/>
      <c r="H12" s="46"/>
    </row>
    <row r="13" spans="1:207" s="3" customFormat="1" ht="23.25" customHeight="1">
      <c r="A13" s="37" t="s">
        <v>25</v>
      </c>
      <c r="B13" s="32" t="s">
        <v>26</v>
      </c>
      <c r="C13" s="114"/>
      <c r="D13" s="114"/>
      <c r="E13" s="114"/>
      <c r="F13" s="114"/>
      <c r="G13" s="33"/>
      <c r="H13" s="34"/>
    </row>
    <row r="14" spans="1:207" s="7" customFormat="1" ht="33" customHeight="1">
      <c r="A14" s="35">
        <v>1</v>
      </c>
      <c r="B14" s="47" t="s">
        <v>27</v>
      </c>
      <c r="C14" s="119" t="s">
        <v>10</v>
      </c>
      <c r="D14" s="120">
        <v>3384</v>
      </c>
      <c r="E14" s="121"/>
      <c r="F14" s="121">
        <f>D14*E14</f>
        <v>0</v>
      </c>
      <c r="G14" s="36" t="s">
        <v>28</v>
      </c>
      <c r="H14" s="48"/>
    </row>
    <row r="15" spans="1:207" s="7" customFormat="1" ht="33" customHeight="1">
      <c r="A15" s="35">
        <v>2</v>
      </c>
      <c r="B15" s="47" t="s">
        <v>29</v>
      </c>
      <c r="C15" s="119" t="s">
        <v>10</v>
      </c>
      <c r="D15" s="120">
        <v>270</v>
      </c>
      <c r="E15" s="121"/>
      <c r="F15" s="121">
        <f t="shared" ref="F15:F21" si="2">D15*E15</f>
        <v>0</v>
      </c>
      <c r="G15" s="36" t="s">
        <v>30</v>
      </c>
      <c r="H15" s="48"/>
    </row>
    <row r="16" spans="1:207" s="8" customFormat="1" ht="33" customHeight="1">
      <c r="A16" s="35">
        <v>3</v>
      </c>
      <c r="B16" s="49" t="s">
        <v>31</v>
      </c>
      <c r="C16" s="122" t="s">
        <v>32</v>
      </c>
      <c r="D16" s="116">
        <v>2178</v>
      </c>
      <c r="E16" s="122"/>
      <c r="F16" s="121">
        <f t="shared" si="2"/>
        <v>0</v>
      </c>
      <c r="G16" s="49" t="s">
        <v>33</v>
      </c>
      <c r="H16" s="153"/>
    </row>
    <row r="17" spans="1:208" s="8" customFormat="1" ht="33" customHeight="1">
      <c r="A17" s="35">
        <v>4</v>
      </c>
      <c r="B17" s="49" t="s">
        <v>34</v>
      </c>
      <c r="C17" s="122" t="s">
        <v>32</v>
      </c>
      <c r="D17" s="116">
        <v>2178</v>
      </c>
      <c r="E17" s="122"/>
      <c r="F17" s="121">
        <f t="shared" si="2"/>
        <v>0</v>
      </c>
      <c r="G17" s="50" t="s">
        <v>35</v>
      </c>
      <c r="H17" s="154"/>
    </row>
    <row r="18" spans="1:208" s="8" customFormat="1" ht="33" customHeight="1">
      <c r="A18" s="35">
        <v>5</v>
      </c>
      <c r="B18" s="49" t="s">
        <v>36</v>
      </c>
      <c r="C18" s="122" t="s">
        <v>37</v>
      </c>
      <c r="D18" s="116">
        <v>100</v>
      </c>
      <c r="E18" s="122"/>
      <c r="F18" s="121">
        <f t="shared" si="2"/>
        <v>0</v>
      </c>
      <c r="G18" s="50" t="s">
        <v>35</v>
      </c>
      <c r="H18" s="51"/>
    </row>
    <row r="19" spans="1:208" s="8" customFormat="1" ht="33" customHeight="1">
      <c r="A19" s="35">
        <v>6</v>
      </c>
      <c r="B19" s="49" t="s">
        <v>38</v>
      </c>
      <c r="C19" s="122" t="s">
        <v>37</v>
      </c>
      <c r="D19" s="116">
        <v>200</v>
      </c>
      <c r="E19" s="122"/>
      <c r="F19" s="121">
        <f t="shared" si="2"/>
        <v>0</v>
      </c>
      <c r="G19" s="50" t="s">
        <v>35</v>
      </c>
      <c r="H19" s="51"/>
    </row>
    <row r="20" spans="1:208" s="8" customFormat="1" ht="33" customHeight="1">
      <c r="A20" s="35">
        <v>7</v>
      </c>
      <c r="B20" s="49" t="s">
        <v>39</v>
      </c>
      <c r="C20" s="122" t="s">
        <v>32</v>
      </c>
      <c r="D20" s="116">
        <v>756</v>
      </c>
      <c r="E20" s="122"/>
      <c r="F20" s="121">
        <f t="shared" si="2"/>
        <v>0</v>
      </c>
      <c r="G20" s="50" t="s">
        <v>40</v>
      </c>
      <c r="H20" s="51"/>
    </row>
    <row r="21" spans="1:208" s="3" customFormat="1" ht="33" customHeight="1">
      <c r="A21" s="35">
        <v>8</v>
      </c>
      <c r="B21" s="47" t="s">
        <v>41</v>
      </c>
      <c r="C21" s="122" t="s">
        <v>32</v>
      </c>
      <c r="D21" s="120">
        <v>756</v>
      </c>
      <c r="E21" s="121"/>
      <c r="F21" s="121">
        <f t="shared" si="2"/>
        <v>0</v>
      </c>
      <c r="G21" s="47" t="s">
        <v>42</v>
      </c>
      <c r="H21" s="52"/>
    </row>
    <row r="22" spans="1:208" s="9" customFormat="1" ht="23.25" customHeight="1">
      <c r="A22" s="35"/>
      <c r="B22" s="151" t="s">
        <v>14</v>
      </c>
      <c r="C22" s="152"/>
      <c r="D22" s="152"/>
      <c r="E22" s="112"/>
      <c r="F22" s="112">
        <f>SUM(F14:F21)</f>
        <v>0</v>
      </c>
      <c r="G22" s="36"/>
      <c r="H22" s="53"/>
    </row>
    <row r="23" spans="1:208" s="9" customFormat="1" ht="23.25" customHeight="1">
      <c r="A23" s="37" t="s">
        <v>43</v>
      </c>
      <c r="B23" s="32" t="s">
        <v>44</v>
      </c>
      <c r="C23" s="114"/>
      <c r="D23" s="114"/>
      <c r="E23" s="114"/>
      <c r="F23" s="114"/>
      <c r="G23" s="33"/>
      <c r="H23" s="53"/>
    </row>
    <row r="24" spans="1:208" s="10" customFormat="1" ht="25.5" customHeight="1">
      <c r="A24" s="54">
        <v>1</v>
      </c>
      <c r="B24" s="55" t="s">
        <v>45</v>
      </c>
      <c r="C24" s="123" t="s">
        <v>13</v>
      </c>
      <c r="D24" s="123">
        <v>60</v>
      </c>
      <c r="E24" s="124"/>
      <c r="F24" s="122">
        <f>D24*E24</f>
        <v>0</v>
      </c>
      <c r="G24" s="56" t="s">
        <v>46</v>
      </c>
      <c r="H24" s="57"/>
    </row>
    <row r="25" spans="1:208" s="5" customFormat="1" ht="25.5" customHeight="1">
      <c r="A25" s="54">
        <v>2</v>
      </c>
      <c r="B25" s="58" t="s">
        <v>47</v>
      </c>
      <c r="C25" s="125" t="s">
        <v>48</v>
      </c>
      <c r="D25" s="125">
        <v>70</v>
      </c>
      <c r="E25" s="126"/>
      <c r="F25" s="122">
        <f t="shared" ref="F25:F41" si="3">D25*E25</f>
        <v>0</v>
      </c>
      <c r="G25" s="143" t="s">
        <v>210</v>
      </c>
      <c r="H25" s="4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</row>
    <row r="26" spans="1:208" s="11" customFormat="1" ht="25.5" customHeight="1">
      <c r="A26" s="54">
        <v>3</v>
      </c>
      <c r="B26" s="59" t="s">
        <v>49</v>
      </c>
      <c r="C26" s="127" t="s">
        <v>13</v>
      </c>
      <c r="D26" s="127">
        <v>32</v>
      </c>
      <c r="E26" s="127"/>
      <c r="F26" s="122">
        <f t="shared" si="3"/>
        <v>0</v>
      </c>
      <c r="G26" s="45" t="s">
        <v>50</v>
      </c>
      <c r="H26" s="60"/>
    </row>
    <row r="27" spans="1:208" s="12" customFormat="1" ht="25.5" customHeight="1">
      <c r="A27" s="54">
        <v>4</v>
      </c>
      <c r="B27" s="61" t="s">
        <v>51</v>
      </c>
      <c r="C27" s="122" t="s">
        <v>13</v>
      </c>
      <c r="D27" s="122">
        <v>48</v>
      </c>
      <c r="E27" s="122"/>
      <c r="F27" s="122">
        <f t="shared" si="3"/>
        <v>0</v>
      </c>
      <c r="G27" s="61" t="s">
        <v>52</v>
      </c>
      <c r="H27" s="62"/>
    </row>
    <row r="28" spans="1:208" s="12" customFormat="1" ht="25.5" customHeight="1">
      <c r="A28" s="54">
        <v>5</v>
      </c>
      <c r="B28" s="61" t="s">
        <v>53</v>
      </c>
      <c r="C28" s="122" t="s">
        <v>54</v>
      </c>
      <c r="D28" s="122">
        <v>48</v>
      </c>
      <c r="E28" s="122"/>
      <c r="F28" s="122">
        <f t="shared" si="3"/>
        <v>0</v>
      </c>
      <c r="G28" s="61" t="s">
        <v>55</v>
      </c>
      <c r="H28" s="62"/>
    </row>
    <row r="29" spans="1:208" s="12" customFormat="1" ht="25.5" customHeight="1">
      <c r="A29" s="54">
        <v>6</v>
      </c>
      <c r="B29" s="61" t="s">
        <v>56</v>
      </c>
      <c r="C29" s="122" t="s">
        <v>57</v>
      </c>
      <c r="D29" s="122">
        <v>12</v>
      </c>
      <c r="E29" s="122"/>
      <c r="F29" s="122">
        <f t="shared" si="3"/>
        <v>0</v>
      </c>
      <c r="G29" s="61" t="s">
        <v>58</v>
      </c>
      <c r="H29" s="62"/>
    </row>
    <row r="30" spans="1:208" s="12" customFormat="1" ht="25.5" customHeight="1">
      <c r="A30" s="54">
        <v>7</v>
      </c>
      <c r="B30" s="61" t="s">
        <v>59</v>
      </c>
      <c r="C30" s="122" t="s">
        <v>37</v>
      </c>
      <c r="D30" s="122">
        <v>480</v>
      </c>
      <c r="E30" s="122"/>
      <c r="F30" s="122">
        <f t="shared" si="3"/>
        <v>0</v>
      </c>
      <c r="G30" s="61" t="s">
        <v>60</v>
      </c>
      <c r="H30" s="62"/>
    </row>
    <row r="31" spans="1:208" s="9" customFormat="1" ht="25.5" customHeight="1">
      <c r="A31" s="54">
        <v>8</v>
      </c>
      <c r="B31" s="63" t="s">
        <v>61</v>
      </c>
      <c r="C31" s="117" t="s">
        <v>13</v>
      </c>
      <c r="D31" s="117">
        <v>38</v>
      </c>
      <c r="E31" s="128"/>
      <c r="F31" s="122">
        <f t="shared" si="3"/>
        <v>0</v>
      </c>
      <c r="G31" s="144" t="s">
        <v>62</v>
      </c>
      <c r="H31" s="53"/>
    </row>
    <row r="32" spans="1:208" s="9" customFormat="1" ht="25.5" customHeight="1">
      <c r="A32" s="54">
        <v>9</v>
      </c>
      <c r="B32" s="63" t="s">
        <v>63</v>
      </c>
      <c r="C32" s="117" t="s">
        <v>13</v>
      </c>
      <c r="D32" s="117">
        <v>3</v>
      </c>
      <c r="E32" s="128"/>
      <c r="F32" s="122">
        <f t="shared" si="3"/>
        <v>0</v>
      </c>
      <c r="G32" s="144" t="s">
        <v>64</v>
      </c>
      <c r="H32" s="53"/>
    </row>
    <row r="33" spans="1:208" s="9" customFormat="1" ht="25.5" customHeight="1">
      <c r="A33" s="54">
        <v>10</v>
      </c>
      <c r="B33" s="63" t="s">
        <v>65</v>
      </c>
      <c r="C33" s="117" t="s">
        <v>13</v>
      </c>
      <c r="D33" s="117">
        <v>2</v>
      </c>
      <c r="E33" s="128"/>
      <c r="F33" s="122">
        <f t="shared" si="3"/>
        <v>0</v>
      </c>
      <c r="G33" s="144" t="s">
        <v>66</v>
      </c>
      <c r="H33" s="53"/>
    </row>
    <row r="34" spans="1:208" s="9" customFormat="1" ht="25.5" customHeight="1">
      <c r="A34" s="54">
        <v>11</v>
      </c>
      <c r="B34" s="63" t="s">
        <v>67</v>
      </c>
      <c r="C34" s="117" t="s">
        <v>13</v>
      </c>
      <c r="D34" s="117">
        <v>2</v>
      </c>
      <c r="E34" s="128"/>
      <c r="F34" s="122">
        <f t="shared" si="3"/>
        <v>0</v>
      </c>
      <c r="G34" s="144" t="s">
        <v>66</v>
      </c>
      <c r="H34" s="53"/>
    </row>
    <row r="35" spans="1:208" s="9" customFormat="1" ht="25.5" customHeight="1">
      <c r="A35" s="54">
        <v>12</v>
      </c>
      <c r="B35" s="63" t="s">
        <v>68</v>
      </c>
      <c r="C35" s="117" t="s">
        <v>13</v>
      </c>
      <c r="D35" s="117">
        <v>1</v>
      </c>
      <c r="E35" s="128"/>
      <c r="F35" s="122">
        <f t="shared" si="3"/>
        <v>0</v>
      </c>
      <c r="G35" s="144" t="s">
        <v>66</v>
      </c>
      <c r="H35" s="53"/>
    </row>
    <row r="36" spans="1:208" s="9" customFormat="1" ht="25.5" customHeight="1">
      <c r="A36" s="54">
        <v>13</v>
      </c>
      <c r="B36" s="63" t="s">
        <v>69</v>
      </c>
      <c r="C36" s="117" t="s">
        <v>13</v>
      </c>
      <c r="D36" s="117">
        <v>1</v>
      </c>
      <c r="E36" s="128"/>
      <c r="F36" s="122">
        <f t="shared" si="3"/>
        <v>0</v>
      </c>
      <c r="G36" s="144" t="s">
        <v>66</v>
      </c>
      <c r="H36" s="53"/>
    </row>
    <row r="37" spans="1:208" s="8" customFormat="1" ht="25.5" customHeight="1">
      <c r="A37" s="54">
        <v>14</v>
      </c>
      <c r="B37" s="49" t="s">
        <v>70</v>
      </c>
      <c r="C37" s="122" t="s">
        <v>13</v>
      </c>
      <c r="D37" s="122">
        <v>2</v>
      </c>
      <c r="E37" s="129"/>
      <c r="F37" s="122">
        <f t="shared" si="3"/>
        <v>0</v>
      </c>
      <c r="G37" s="61" t="s">
        <v>71</v>
      </c>
      <c r="H37" s="51"/>
    </row>
    <row r="38" spans="1:208" s="8" customFormat="1" ht="25.5" customHeight="1">
      <c r="A38" s="54">
        <v>15</v>
      </c>
      <c r="B38" s="49" t="s">
        <v>72</v>
      </c>
      <c r="C38" s="122" t="s">
        <v>73</v>
      </c>
      <c r="D38" s="122">
        <v>20</v>
      </c>
      <c r="E38" s="129"/>
      <c r="F38" s="122">
        <f t="shared" si="3"/>
        <v>0</v>
      </c>
      <c r="G38" s="61" t="s">
        <v>74</v>
      </c>
      <c r="H38" s="51"/>
    </row>
    <row r="39" spans="1:208" s="12" customFormat="1" ht="25.5" customHeight="1">
      <c r="A39" s="54">
        <v>16</v>
      </c>
      <c r="B39" s="61" t="s">
        <v>75</v>
      </c>
      <c r="C39" s="122" t="s">
        <v>76</v>
      </c>
      <c r="D39" s="122">
        <v>1</v>
      </c>
      <c r="E39" s="122"/>
      <c r="F39" s="122">
        <f t="shared" si="3"/>
        <v>0</v>
      </c>
      <c r="G39" s="61" t="s">
        <v>77</v>
      </c>
      <c r="H39" s="62"/>
    </row>
    <row r="40" spans="1:208" s="12" customFormat="1" ht="48" customHeight="1">
      <c r="A40" s="54">
        <v>17</v>
      </c>
      <c r="B40" s="61" t="s">
        <v>78</v>
      </c>
      <c r="C40" s="122" t="s">
        <v>79</v>
      </c>
      <c r="D40" s="122">
        <v>500</v>
      </c>
      <c r="E40" s="122"/>
      <c r="F40" s="122">
        <f t="shared" si="3"/>
        <v>0</v>
      </c>
      <c r="G40" s="50" t="s">
        <v>207</v>
      </c>
      <c r="H40" s="62"/>
    </row>
    <row r="41" spans="1:208" s="12" customFormat="1" ht="37.5" customHeight="1">
      <c r="A41" s="54">
        <v>18</v>
      </c>
      <c r="B41" s="61" t="s">
        <v>80</v>
      </c>
      <c r="C41" s="122" t="s">
        <v>13</v>
      </c>
      <c r="D41" s="122">
        <v>298</v>
      </c>
      <c r="E41" s="122"/>
      <c r="F41" s="122">
        <f t="shared" si="3"/>
        <v>0</v>
      </c>
      <c r="G41" s="61" t="s">
        <v>81</v>
      </c>
      <c r="H41" s="62"/>
    </row>
    <row r="42" spans="1:208" s="13" customFormat="1" ht="42.75" customHeight="1">
      <c r="A42" s="54">
        <v>20</v>
      </c>
      <c r="B42" s="64" t="s">
        <v>82</v>
      </c>
      <c r="C42" s="129" t="s">
        <v>213</v>
      </c>
      <c r="D42" s="129">
        <v>1</v>
      </c>
      <c r="E42" s="129"/>
      <c r="F42" s="122">
        <f>D42*E42</f>
        <v>0</v>
      </c>
      <c r="G42" s="64" t="s">
        <v>203</v>
      </c>
      <c r="H42" s="65"/>
    </row>
    <row r="43" spans="1:208" s="14" customFormat="1" ht="23.25" customHeight="1">
      <c r="A43" s="66"/>
      <c r="B43" s="157" t="s">
        <v>14</v>
      </c>
      <c r="C43" s="158"/>
      <c r="D43" s="158"/>
      <c r="E43" s="129"/>
      <c r="F43" s="130">
        <f>SUM(F24:F42)</f>
        <v>0</v>
      </c>
      <c r="G43" s="67"/>
      <c r="H43" s="68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</row>
    <row r="44" spans="1:208" s="14" customFormat="1" ht="23.25" customHeight="1">
      <c r="A44" s="37" t="s">
        <v>83</v>
      </c>
      <c r="B44" s="32" t="s">
        <v>84</v>
      </c>
      <c r="C44" s="114"/>
      <c r="D44" s="114"/>
      <c r="E44" s="114"/>
      <c r="F44" s="114"/>
      <c r="G44" s="33"/>
      <c r="H44" s="68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</row>
    <row r="45" spans="1:208" s="14" customFormat="1" ht="23.25" customHeight="1">
      <c r="A45" s="66">
        <v>1</v>
      </c>
      <c r="B45" s="64" t="s">
        <v>85</v>
      </c>
      <c r="C45" s="129" t="s">
        <v>86</v>
      </c>
      <c r="D45" s="129">
        <v>121</v>
      </c>
      <c r="E45" s="129"/>
      <c r="F45" s="129">
        <f>D45*E45</f>
        <v>0</v>
      </c>
      <c r="G45" s="69" t="s">
        <v>87</v>
      </c>
      <c r="H45" s="70"/>
    </row>
    <row r="46" spans="1:208" s="9" customFormat="1" ht="23.25" customHeight="1">
      <c r="A46" s="35">
        <v>2</v>
      </c>
      <c r="B46" s="71" t="s">
        <v>88</v>
      </c>
      <c r="C46" s="131" t="s">
        <v>86</v>
      </c>
      <c r="D46" s="131">
        <v>20</v>
      </c>
      <c r="E46" s="131"/>
      <c r="F46" s="129">
        <f t="shared" ref="F46:F54" si="4">D46*E46</f>
        <v>0</v>
      </c>
      <c r="G46" s="71" t="s">
        <v>89</v>
      </c>
      <c r="H46" s="53"/>
    </row>
    <row r="47" spans="1:208" s="15" customFormat="1" ht="23.25" customHeight="1">
      <c r="A47" s="35">
        <v>3</v>
      </c>
      <c r="B47" s="55" t="s">
        <v>90</v>
      </c>
      <c r="C47" s="123" t="s">
        <v>13</v>
      </c>
      <c r="D47" s="123">
        <v>30</v>
      </c>
      <c r="E47" s="131"/>
      <c r="F47" s="129">
        <f t="shared" si="4"/>
        <v>0</v>
      </c>
      <c r="G47" s="72" t="s">
        <v>91</v>
      </c>
      <c r="H47" s="73"/>
    </row>
    <row r="48" spans="1:208" s="16" customFormat="1" ht="23.25" customHeight="1">
      <c r="A48" s="35">
        <v>4</v>
      </c>
      <c r="B48" s="71" t="s">
        <v>92</v>
      </c>
      <c r="C48" s="131" t="s">
        <v>13</v>
      </c>
      <c r="D48" s="131">
        <v>363</v>
      </c>
      <c r="E48" s="131"/>
      <c r="F48" s="129">
        <f t="shared" si="4"/>
        <v>0</v>
      </c>
      <c r="G48" s="71" t="s">
        <v>91</v>
      </c>
      <c r="H48" s="74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</row>
    <row r="49" spans="1:205" s="16" customFormat="1" ht="23.25" customHeight="1">
      <c r="A49" s="35">
        <v>5</v>
      </c>
      <c r="B49" s="71" t="s">
        <v>93</v>
      </c>
      <c r="C49" s="131" t="s">
        <v>94</v>
      </c>
      <c r="D49" s="131">
        <v>38</v>
      </c>
      <c r="E49" s="131"/>
      <c r="F49" s="129">
        <f t="shared" si="4"/>
        <v>0</v>
      </c>
      <c r="G49" s="71" t="s">
        <v>95</v>
      </c>
      <c r="H49" s="75"/>
    </row>
    <row r="50" spans="1:205" s="17" customFormat="1" ht="23.25" customHeight="1">
      <c r="A50" s="35">
        <v>6</v>
      </c>
      <c r="B50" s="76" t="s">
        <v>96</v>
      </c>
      <c r="C50" s="132" t="s">
        <v>94</v>
      </c>
      <c r="D50" s="132">
        <v>50</v>
      </c>
      <c r="E50" s="132"/>
      <c r="F50" s="129">
        <f t="shared" si="4"/>
        <v>0</v>
      </c>
      <c r="G50" s="76" t="s">
        <v>97</v>
      </c>
      <c r="H50" s="77"/>
    </row>
    <row r="51" spans="1:205" s="17" customFormat="1" ht="23.25" customHeight="1">
      <c r="A51" s="35">
        <v>7</v>
      </c>
      <c r="B51" s="71" t="s">
        <v>98</v>
      </c>
      <c r="C51" s="131" t="s">
        <v>94</v>
      </c>
      <c r="D51" s="131">
        <v>50</v>
      </c>
      <c r="E51" s="131"/>
      <c r="F51" s="129">
        <f t="shared" si="4"/>
        <v>0</v>
      </c>
      <c r="G51" s="71" t="s">
        <v>99</v>
      </c>
      <c r="H51" s="77"/>
    </row>
    <row r="52" spans="1:205" s="17" customFormat="1" ht="23.25" customHeight="1">
      <c r="A52" s="35">
        <v>8</v>
      </c>
      <c r="B52" s="76" t="s">
        <v>61</v>
      </c>
      <c r="C52" s="132" t="s">
        <v>13</v>
      </c>
      <c r="D52" s="132">
        <v>220</v>
      </c>
      <c r="E52" s="132"/>
      <c r="F52" s="129">
        <f t="shared" si="4"/>
        <v>0</v>
      </c>
      <c r="G52" s="50" t="s">
        <v>62</v>
      </c>
      <c r="H52" s="77"/>
    </row>
    <row r="53" spans="1:205" s="12" customFormat="1" ht="23.25" customHeight="1">
      <c r="A53" s="35">
        <v>9</v>
      </c>
      <c r="B53" s="61" t="s">
        <v>100</v>
      </c>
      <c r="C53" s="122" t="s">
        <v>37</v>
      </c>
      <c r="D53" s="122">
        <v>100</v>
      </c>
      <c r="E53" s="122"/>
      <c r="F53" s="129">
        <f t="shared" si="4"/>
        <v>0</v>
      </c>
      <c r="G53" s="61" t="s">
        <v>101</v>
      </c>
      <c r="H53" s="62"/>
    </row>
    <row r="54" spans="1:205" s="18" customFormat="1" ht="50.25" customHeight="1">
      <c r="A54" s="35">
        <v>10</v>
      </c>
      <c r="B54" s="71" t="s">
        <v>102</v>
      </c>
      <c r="C54" s="129" t="s">
        <v>213</v>
      </c>
      <c r="D54" s="129">
        <v>1</v>
      </c>
      <c r="E54" s="131"/>
      <c r="F54" s="129">
        <f t="shared" si="4"/>
        <v>0</v>
      </c>
      <c r="G54" s="64" t="s">
        <v>203</v>
      </c>
      <c r="H54" s="65"/>
    </row>
    <row r="55" spans="1:205" s="18" customFormat="1" ht="23.25" customHeight="1">
      <c r="A55" s="35"/>
      <c r="B55" s="151" t="s">
        <v>14</v>
      </c>
      <c r="C55" s="152"/>
      <c r="D55" s="152"/>
      <c r="E55" s="112"/>
      <c r="F55" s="112">
        <f>SUM(F45:F54)</f>
        <v>0</v>
      </c>
      <c r="G55" s="36"/>
      <c r="H55" s="65"/>
    </row>
    <row r="56" spans="1:205" s="3" customFormat="1" ht="33.75" customHeight="1">
      <c r="A56" s="37" t="s">
        <v>103</v>
      </c>
      <c r="B56" s="32" t="s">
        <v>104</v>
      </c>
      <c r="C56" s="114"/>
      <c r="D56" s="114"/>
      <c r="E56" s="114"/>
      <c r="F56" s="114"/>
      <c r="G56" s="33"/>
      <c r="H56" s="34"/>
    </row>
    <row r="57" spans="1:205" s="3" customFormat="1" ht="35.25" customHeight="1">
      <c r="A57" s="35">
        <v>1</v>
      </c>
      <c r="B57" s="71" t="s">
        <v>105</v>
      </c>
      <c r="C57" s="131" t="s">
        <v>106</v>
      </c>
      <c r="D57" s="131">
        <v>11</v>
      </c>
      <c r="E57" s="131"/>
      <c r="F57" s="131">
        <f>D57*E57</f>
        <v>0</v>
      </c>
      <c r="G57" s="71" t="s">
        <v>107</v>
      </c>
      <c r="H57" s="34"/>
    </row>
    <row r="58" spans="1:205" s="8" customFormat="1" ht="35.25" customHeight="1">
      <c r="A58" s="35">
        <v>3</v>
      </c>
      <c r="B58" s="49" t="s">
        <v>108</v>
      </c>
      <c r="C58" s="122" t="s">
        <v>13</v>
      </c>
      <c r="D58" s="122">
        <v>1</v>
      </c>
      <c r="E58" s="122"/>
      <c r="F58" s="131">
        <f t="shared" ref="F58:F64" si="5">D58*E58</f>
        <v>0</v>
      </c>
      <c r="G58" s="49" t="s">
        <v>109</v>
      </c>
      <c r="H58" s="51"/>
    </row>
    <row r="59" spans="1:205" s="8" customFormat="1" ht="35.25" customHeight="1">
      <c r="A59" s="78">
        <v>4</v>
      </c>
      <c r="B59" s="49" t="s">
        <v>110</v>
      </c>
      <c r="C59" s="122" t="s">
        <v>106</v>
      </c>
      <c r="D59" s="133">
        <v>1</v>
      </c>
      <c r="E59" s="122"/>
      <c r="F59" s="131">
        <f t="shared" si="5"/>
        <v>0</v>
      </c>
      <c r="G59" s="49" t="s">
        <v>111</v>
      </c>
      <c r="H59" s="52"/>
    </row>
    <row r="60" spans="1:205" s="8" customFormat="1" ht="35.25" customHeight="1">
      <c r="A60" s="35">
        <v>5.6666666666666696</v>
      </c>
      <c r="B60" s="49" t="s">
        <v>112</v>
      </c>
      <c r="C60" s="122" t="s">
        <v>106</v>
      </c>
      <c r="D60" s="122">
        <v>1</v>
      </c>
      <c r="E60" s="122"/>
      <c r="F60" s="131">
        <f t="shared" si="5"/>
        <v>0</v>
      </c>
      <c r="G60" s="49" t="s">
        <v>113</v>
      </c>
      <c r="H60" s="51"/>
    </row>
    <row r="61" spans="1:205" s="8" customFormat="1" ht="35.25" customHeight="1">
      <c r="A61" s="35">
        <v>7.1666666666666696</v>
      </c>
      <c r="B61" s="49" t="s">
        <v>114</v>
      </c>
      <c r="C61" s="122" t="s">
        <v>94</v>
      </c>
      <c r="D61" s="122">
        <v>600</v>
      </c>
      <c r="E61" s="122"/>
      <c r="F61" s="131">
        <f t="shared" si="5"/>
        <v>0</v>
      </c>
      <c r="G61" s="49" t="s">
        <v>115</v>
      </c>
      <c r="H61" s="51"/>
    </row>
    <row r="62" spans="1:205" s="8" customFormat="1" ht="35.25" customHeight="1">
      <c r="A62" s="78">
        <v>8.6666666666666696</v>
      </c>
      <c r="B62" s="49" t="s">
        <v>116</v>
      </c>
      <c r="C62" s="122" t="s">
        <v>13</v>
      </c>
      <c r="D62" s="122">
        <v>120</v>
      </c>
      <c r="E62" s="122"/>
      <c r="F62" s="131">
        <f t="shared" si="5"/>
        <v>0</v>
      </c>
      <c r="G62" s="50" t="s">
        <v>62</v>
      </c>
      <c r="H62" s="51"/>
    </row>
    <row r="63" spans="1:205" s="8" customFormat="1" ht="35.25" customHeight="1">
      <c r="A63" s="35">
        <v>10.1666666666667</v>
      </c>
      <c r="B63" s="49" t="s">
        <v>117</v>
      </c>
      <c r="C63" s="122" t="s">
        <v>57</v>
      </c>
      <c r="D63" s="122">
        <v>4</v>
      </c>
      <c r="E63" s="122"/>
      <c r="F63" s="131">
        <f t="shared" si="5"/>
        <v>0</v>
      </c>
      <c r="G63" s="49" t="s">
        <v>118</v>
      </c>
      <c r="H63" s="52"/>
    </row>
    <row r="64" spans="1:205" s="18" customFormat="1" ht="35.25" customHeight="1">
      <c r="A64" s="35">
        <v>11.6666666666667</v>
      </c>
      <c r="B64" s="71" t="s">
        <v>119</v>
      </c>
      <c r="C64" s="131" t="s">
        <v>94</v>
      </c>
      <c r="D64" s="131">
        <v>1800</v>
      </c>
      <c r="E64" s="131"/>
      <c r="F64" s="131">
        <f t="shared" si="5"/>
        <v>0</v>
      </c>
      <c r="G64" s="69" t="s">
        <v>87</v>
      </c>
      <c r="H64" s="79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82"/>
      <c r="FG64" s="82"/>
      <c r="FH64" s="82"/>
      <c r="FI64" s="82"/>
      <c r="FJ64" s="82"/>
      <c r="FK64" s="82"/>
      <c r="FL64" s="82"/>
      <c r="FM64" s="82"/>
      <c r="FN64" s="82"/>
      <c r="FO64" s="82"/>
      <c r="FP64" s="82"/>
      <c r="FQ64" s="82"/>
      <c r="FR64" s="82"/>
      <c r="FS64" s="82"/>
      <c r="FT64" s="82"/>
      <c r="FU64" s="82"/>
      <c r="FV64" s="82"/>
      <c r="FW64" s="82"/>
      <c r="FX64" s="82"/>
      <c r="FY64" s="82"/>
      <c r="FZ64" s="82"/>
      <c r="GA64" s="82"/>
      <c r="GB64" s="82"/>
      <c r="GC64" s="82"/>
      <c r="GD64" s="82"/>
      <c r="GE64" s="82"/>
      <c r="GF64" s="82"/>
      <c r="GG64" s="82"/>
      <c r="GH64" s="82"/>
      <c r="GI64" s="82"/>
      <c r="GJ64" s="82"/>
      <c r="GK64" s="82"/>
      <c r="GL64" s="82"/>
      <c r="GM64" s="82"/>
      <c r="GN64" s="82"/>
      <c r="GO64" s="82"/>
      <c r="GP64" s="82"/>
      <c r="GQ64" s="82"/>
      <c r="GR64" s="82"/>
      <c r="GS64" s="82"/>
      <c r="GT64" s="82"/>
      <c r="GU64" s="82"/>
      <c r="GV64" s="82"/>
      <c r="GW64" s="82"/>
    </row>
    <row r="65" spans="1:207" s="18" customFormat="1" ht="23.25" customHeight="1">
      <c r="A65" s="35"/>
      <c r="B65" s="151" t="s">
        <v>14</v>
      </c>
      <c r="C65" s="152"/>
      <c r="D65" s="152"/>
      <c r="E65" s="112"/>
      <c r="F65" s="112">
        <f>SUM(F57:F64)</f>
        <v>0</v>
      </c>
      <c r="G65" s="36"/>
      <c r="H65" s="65"/>
    </row>
    <row r="66" spans="1:207" s="8" customFormat="1" ht="23.25" customHeight="1">
      <c r="A66" s="85" t="s">
        <v>120</v>
      </c>
      <c r="B66" s="86" t="s">
        <v>121</v>
      </c>
      <c r="C66" s="134"/>
      <c r="D66" s="134"/>
      <c r="E66" s="134"/>
      <c r="F66" s="134"/>
      <c r="G66" s="86"/>
      <c r="H66" s="51"/>
    </row>
    <row r="67" spans="1:207" s="8" customFormat="1" ht="30" customHeight="1">
      <c r="A67" s="87">
        <v>1</v>
      </c>
      <c r="B67" s="49" t="s">
        <v>122</v>
      </c>
      <c r="C67" s="122" t="s">
        <v>32</v>
      </c>
      <c r="D67" s="122">
        <v>396</v>
      </c>
      <c r="E67" s="122"/>
      <c r="F67" s="122">
        <f>D67*E67</f>
        <v>0</v>
      </c>
      <c r="G67" s="49" t="s">
        <v>123</v>
      </c>
      <c r="H67" s="51"/>
    </row>
    <row r="68" spans="1:207" s="8" customFormat="1" ht="30" customHeight="1">
      <c r="A68" s="87">
        <v>2</v>
      </c>
      <c r="B68" s="49" t="s">
        <v>124</v>
      </c>
      <c r="C68" s="122" t="s">
        <v>32</v>
      </c>
      <c r="D68" s="122">
        <v>792</v>
      </c>
      <c r="E68" s="122"/>
      <c r="F68" s="122">
        <f t="shared" ref="F68:F94" si="6">D68*E68</f>
        <v>0</v>
      </c>
      <c r="G68" s="49" t="s">
        <v>125</v>
      </c>
      <c r="H68" s="51"/>
    </row>
    <row r="69" spans="1:207" s="8" customFormat="1" ht="30" customHeight="1">
      <c r="A69" s="87">
        <v>3</v>
      </c>
      <c r="B69" s="49" t="s">
        <v>126</v>
      </c>
      <c r="C69" s="122" t="s">
        <v>37</v>
      </c>
      <c r="D69" s="122">
        <v>132</v>
      </c>
      <c r="E69" s="122"/>
      <c r="F69" s="122">
        <f t="shared" si="6"/>
        <v>0</v>
      </c>
      <c r="G69" s="50" t="s">
        <v>127</v>
      </c>
      <c r="H69" s="51"/>
    </row>
    <row r="70" spans="1:207" s="8" customFormat="1" ht="30" customHeight="1">
      <c r="A70" s="87">
        <v>4</v>
      </c>
      <c r="B70" s="88" t="s">
        <v>128</v>
      </c>
      <c r="C70" s="133" t="s">
        <v>37</v>
      </c>
      <c r="D70" s="133">
        <v>44</v>
      </c>
      <c r="E70" s="133"/>
      <c r="F70" s="122">
        <f t="shared" si="6"/>
        <v>0</v>
      </c>
      <c r="G70" s="89" t="s">
        <v>129</v>
      </c>
      <c r="H70" s="51"/>
    </row>
    <row r="71" spans="1:207" s="4" customFormat="1" ht="30" customHeight="1">
      <c r="A71" s="87">
        <v>5</v>
      </c>
      <c r="B71" s="45" t="s">
        <v>130</v>
      </c>
      <c r="C71" s="119" t="s">
        <v>10</v>
      </c>
      <c r="D71" s="133">
        <v>4200</v>
      </c>
      <c r="E71" s="133"/>
      <c r="F71" s="122">
        <f t="shared" si="6"/>
        <v>0</v>
      </c>
      <c r="G71" s="45" t="s">
        <v>131</v>
      </c>
      <c r="H71" s="41"/>
      <c r="GJ71" s="83"/>
      <c r="GK71" s="83"/>
      <c r="GL71" s="83"/>
      <c r="GM71" s="83"/>
      <c r="GN71" s="83"/>
      <c r="GO71" s="83"/>
      <c r="GP71" s="83"/>
      <c r="GQ71" s="83"/>
      <c r="GR71" s="83"/>
      <c r="GS71" s="83"/>
      <c r="GT71" s="83"/>
      <c r="GU71" s="83"/>
      <c r="GV71" s="83"/>
      <c r="GW71" s="83"/>
      <c r="GX71" s="83"/>
      <c r="GY71" s="83"/>
    </row>
    <row r="72" spans="1:207" s="4" customFormat="1" ht="30" customHeight="1">
      <c r="A72" s="87">
        <v>6</v>
      </c>
      <c r="B72" s="45" t="s">
        <v>132</v>
      </c>
      <c r="C72" s="119" t="s">
        <v>10</v>
      </c>
      <c r="D72" s="133">
        <v>4200</v>
      </c>
      <c r="E72" s="133"/>
      <c r="F72" s="122">
        <f t="shared" si="6"/>
        <v>0</v>
      </c>
      <c r="G72" s="45" t="s">
        <v>133</v>
      </c>
      <c r="H72" s="41"/>
      <c r="GJ72" s="83"/>
      <c r="GK72" s="83"/>
      <c r="GL72" s="83"/>
      <c r="GM72" s="83"/>
      <c r="GN72" s="83"/>
      <c r="GO72" s="83"/>
      <c r="GP72" s="83"/>
      <c r="GQ72" s="83"/>
      <c r="GR72" s="83"/>
      <c r="GS72" s="83"/>
      <c r="GT72" s="83"/>
      <c r="GU72" s="83"/>
      <c r="GV72" s="83"/>
      <c r="GW72" s="83"/>
      <c r="GX72" s="83"/>
      <c r="GY72" s="83"/>
    </row>
    <row r="73" spans="1:207" s="4" customFormat="1" ht="30" customHeight="1">
      <c r="A73" s="87">
        <v>7</v>
      </c>
      <c r="B73" s="45" t="s">
        <v>134</v>
      </c>
      <c r="C73" s="119" t="s">
        <v>10</v>
      </c>
      <c r="D73" s="133">
        <v>16</v>
      </c>
      <c r="E73" s="133"/>
      <c r="F73" s="122">
        <f t="shared" si="6"/>
        <v>0</v>
      </c>
      <c r="G73" s="45" t="s">
        <v>135</v>
      </c>
      <c r="H73" s="41"/>
      <c r="GJ73" s="83"/>
      <c r="GK73" s="83"/>
      <c r="GL73" s="83"/>
      <c r="GM73" s="83"/>
      <c r="GN73" s="83"/>
      <c r="GO73" s="83"/>
      <c r="GP73" s="83"/>
      <c r="GQ73" s="83"/>
      <c r="GR73" s="83"/>
      <c r="GS73" s="83"/>
      <c r="GT73" s="83"/>
      <c r="GU73" s="83"/>
      <c r="GV73" s="83"/>
      <c r="GW73" s="83"/>
      <c r="GX73" s="83"/>
      <c r="GY73" s="83"/>
    </row>
    <row r="74" spans="1:207" s="4" customFormat="1" ht="30" customHeight="1">
      <c r="A74" s="87">
        <v>8</v>
      </c>
      <c r="B74" s="45" t="s">
        <v>136</v>
      </c>
      <c r="C74" s="119" t="s">
        <v>137</v>
      </c>
      <c r="D74" s="133">
        <v>3</v>
      </c>
      <c r="E74" s="133"/>
      <c r="F74" s="122">
        <f t="shared" si="6"/>
        <v>0</v>
      </c>
      <c r="G74" s="45" t="s">
        <v>138</v>
      </c>
      <c r="H74" s="52"/>
      <c r="GJ74" s="83"/>
      <c r="GK74" s="83"/>
      <c r="GL74" s="83"/>
      <c r="GM74" s="83"/>
      <c r="GN74" s="83"/>
      <c r="GO74" s="83"/>
      <c r="GP74" s="83"/>
      <c r="GQ74" s="83"/>
      <c r="GR74" s="83"/>
      <c r="GS74" s="83"/>
      <c r="GT74" s="83"/>
      <c r="GU74" s="83"/>
      <c r="GV74" s="83"/>
      <c r="GW74" s="83"/>
      <c r="GX74" s="83"/>
      <c r="GY74" s="83"/>
    </row>
    <row r="75" spans="1:207" s="8" customFormat="1" ht="30" customHeight="1">
      <c r="A75" s="87">
        <v>9</v>
      </c>
      <c r="B75" s="88" t="s">
        <v>139</v>
      </c>
      <c r="C75" s="133" t="s">
        <v>32</v>
      </c>
      <c r="D75" s="133">
        <v>540</v>
      </c>
      <c r="E75" s="133"/>
      <c r="F75" s="122">
        <f t="shared" si="6"/>
        <v>0</v>
      </c>
      <c r="G75" s="88" t="s">
        <v>140</v>
      </c>
      <c r="H75" s="51"/>
    </row>
    <row r="76" spans="1:207" s="8" customFormat="1" ht="30" customHeight="1">
      <c r="A76" s="90">
        <v>10</v>
      </c>
      <c r="B76" s="45" t="s">
        <v>141</v>
      </c>
      <c r="C76" s="133" t="s">
        <v>32</v>
      </c>
      <c r="D76" s="119">
        <v>13.8</v>
      </c>
      <c r="E76" s="135"/>
      <c r="F76" s="122">
        <f t="shared" si="6"/>
        <v>0</v>
      </c>
      <c r="G76" s="45" t="s">
        <v>142</v>
      </c>
      <c r="H76" s="51"/>
    </row>
    <row r="77" spans="1:207" s="8" customFormat="1" ht="30" customHeight="1">
      <c r="A77" s="90">
        <v>11</v>
      </c>
      <c r="B77" s="88" t="s">
        <v>143</v>
      </c>
      <c r="C77" s="133" t="s">
        <v>32</v>
      </c>
      <c r="D77" s="133">
        <v>408</v>
      </c>
      <c r="E77" s="133"/>
      <c r="F77" s="122">
        <f t="shared" si="6"/>
        <v>0</v>
      </c>
      <c r="G77" s="88" t="s">
        <v>144</v>
      </c>
      <c r="H77" s="51"/>
    </row>
    <row r="78" spans="1:207" s="8" customFormat="1" ht="30" customHeight="1">
      <c r="A78" s="90">
        <v>12</v>
      </c>
      <c r="B78" s="45" t="s">
        <v>145</v>
      </c>
      <c r="C78" s="122" t="s">
        <v>32</v>
      </c>
      <c r="D78" s="119">
        <v>10.08</v>
      </c>
      <c r="E78" s="135"/>
      <c r="F78" s="122">
        <f t="shared" si="6"/>
        <v>0</v>
      </c>
      <c r="G78" s="45" t="s">
        <v>146</v>
      </c>
      <c r="H78" s="62"/>
    </row>
    <row r="79" spans="1:207" s="8" customFormat="1" ht="30" customHeight="1">
      <c r="A79" s="90">
        <v>13</v>
      </c>
      <c r="B79" s="45" t="s">
        <v>147</v>
      </c>
      <c r="C79" s="119" t="s">
        <v>76</v>
      </c>
      <c r="D79" s="119">
        <v>1</v>
      </c>
      <c r="E79" s="135"/>
      <c r="F79" s="122">
        <f t="shared" si="6"/>
        <v>0</v>
      </c>
      <c r="G79" s="45" t="s">
        <v>138</v>
      </c>
      <c r="H79" s="52"/>
    </row>
    <row r="80" spans="1:207" s="8" customFormat="1" ht="30" customHeight="1">
      <c r="A80" s="90">
        <v>14</v>
      </c>
      <c r="B80" s="88" t="s">
        <v>148</v>
      </c>
      <c r="C80" s="133" t="s">
        <v>13</v>
      </c>
      <c r="D80" s="133">
        <v>2</v>
      </c>
      <c r="E80" s="133"/>
      <c r="F80" s="122">
        <f t="shared" si="6"/>
        <v>0</v>
      </c>
      <c r="G80" s="89" t="s">
        <v>149</v>
      </c>
      <c r="H80" s="51"/>
    </row>
    <row r="81" spans="1:241" s="8" customFormat="1" ht="30" customHeight="1">
      <c r="A81" s="90">
        <v>15</v>
      </c>
      <c r="B81" s="88" t="s">
        <v>150</v>
      </c>
      <c r="C81" s="133" t="s">
        <v>13</v>
      </c>
      <c r="D81" s="133">
        <v>4</v>
      </c>
      <c r="E81" s="133"/>
      <c r="F81" s="122">
        <f t="shared" si="6"/>
        <v>0</v>
      </c>
      <c r="G81" s="89" t="s">
        <v>151</v>
      </c>
      <c r="H81" s="51"/>
    </row>
    <row r="82" spans="1:241" s="8" customFormat="1" ht="30" customHeight="1">
      <c r="A82" s="90">
        <v>16</v>
      </c>
      <c r="B82" s="45" t="s">
        <v>152</v>
      </c>
      <c r="C82" s="119" t="s">
        <v>153</v>
      </c>
      <c r="D82" s="119">
        <v>2</v>
      </c>
      <c r="E82" s="135"/>
      <c r="F82" s="122">
        <f t="shared" si="6"/>
        <v>0</v>
      </c>
      <c r="G82" s="45" t="s">
        <v>151</v>
      </c>
      <c r="H82" s="51"/>
    </row>
    <row r="83" spans="1:241" s="8" customFormat="1" ht="39.950000000000003" customHeight="1">
      <c r="A83" s="90">
        <v>17</v>
      </c>
      <c r="B83" s="45" t="s">
        <v>154</v>
      </c>
      <c r="C83" s="133" t="s">
        <v>32</v>
      </c>
      <c r="D83" s="119">
        <v>216</v>
      </c>
      <c r="E83" s="135"/>
      <c r="F83" s="122">
        <f t="shared" si="6"/>
        <v>0</v>
      </c>
      <c r="G83" s="45" t="s">
        <v>155</v>
      </c>
      <c r="H83" s="51"/>
    </row>
    <row r="84" spans="1:241" s="8" customFormat="1" ht="30" customHeight="1">
      <c r="A84" s="90">
        <v>18</v>
      </c>
      <c r="B84" s="45" t="s">
        <v>156</v>
      </c>
      <c r="C84" s="122" t="s">
        <v>32</v>
      </c>
      <c r="D84" s="119">
        <v>18.899999999999999</v>
      </c>
      <c r="E84" s="135"/>
      <c r="F84" s="122">
        <f t="shared" si="6"/>
        <v>0</v>
      </c>
      <c r="G84" s="45" t="s">
        <v>157</v>
      </c>
      <c r="H84" s="62"/>
    </row>
    <row r="85" spans="1:241" s="8" customFormat="1" ht="30" customHeight="1">
      <c r="A85" s="90">
        <v>19</v>
      </c>
      <c r="B85" s="45" t="s">
        <v>158</v>
      </c>
      <c r="C85" s="122" t="s">
        <v>32</v>
      </c>
      <c r="D85" s="119">
        <v>1.89</v>
      </c>
      <c r="E85" s="135"/>
      <c r="F85" s="122">
        <f t="shared" si="6"/>
        <v>0</v>
      </c>
      <c r="G85" s="45" t="s">
        <v>208</v>
      </c>
      <c r="H85" s="62"/>
    </row>
    <row r="86" spans="1:241" s="4" customFormat="1" ht="30" customHeight="1">
      <c r="A86" s="90">
        <v>20</v>
      </c>
      <c r="B86" s="45" t="s">
        <v>159</v>
      </c>
      <c r="C86" s="122" t="s">
        <v>32</v>
      </c>
      <c r="D86" s="133">
        <v>3.96</v>
      </c>
      <c r="E86" s="136"/>
      <c r="F86" s="122">
        <f t="shared" si="6"/>
        <v>0</v>
      </c>
      <c r="G86" s="45" t="s">
        <v>209</v>
      </c>
      <c r="H86" s="62"/>
      <c r="GJ86" s="83"/>
      <c r="GK86" s="83"/>
      <c r="GL86" s="83"/>
      <c r="GM86" s="83"/>
      <c r="GN86" s="83"/>
      <c r="GO86" s="83"/>
      <c r="GP86" s="83"/>
      <c r="GQ86" s="83"/>
      <c r="GR86" s="83"/>
      <c r="GS86" s="83"/>
      <c r="GT86" s="83"/>
      <c r="GU86" s="83"/>
      <c r="GV86" s="83"/>
      <c r="GW86" s="83"/>
      <c r="GX86" s="83"/>
      <c r="GY86" s="83"/>
    </row>
    <row r="87" spans="1:241" s="19" customFormat="1" ht="72.75" customHeight="1">
      <c r="A87" s="90">
        <v>21</v>
      </c>
      <c r="B87" s="45" t="s">
        <v>160</v>
      </c>
      <c r="C87" s="129" t="s">
        <v>37</v>
      </c>
      <c r="D87" s="133">
        <v>3</v>
      </c>
      <c r="E87" s="133"/>
      <c r="F87" s="122">
        <f t="shared" si="6"/>
        <v>0</v>
      </c>
      <c r="G87" s="145" t="s">
        <v>211</v>
      </c>
      <c r="H87" s="52"/>
      <c r="HR87" s="110"/>
      <c r="HS87" s="110"/>
      <c r="HT87" s="110"/>
      <c r="HU87" s="110"/>
      <c r="HV87" s="110"/>
      <c r="HW87" s="110"/>
      <c r="HX87" s="110"/>
      <c r="HY87" s="110"/>
      <c r="HZ87" s="110"/>
      <c r="IA87" s="110"/>
      <c r="IB87" s="110"/>
      <c r="IC87" s="110"/>
      <c r="ID87" s="110"/>
      <c r="IE87" s="110"/>
      <c r="IF87" s="110"/>
      <c r="IG87" s="110"/>
    </row>
    <row r="88" spans="1:241" s="12" customFormat="1" ht="23.25" customHeight="1">
      <c r="A88" s="90">
        <v>22</v>
      </c>
      <c r="B88" s="91" t="s">
        <v>161</v>
      </c>
      <c r="C88" s="129" t="s">
        <v>37</v>
      </c>
      <c r="D88" s="133">
        <v>3</v>
      </c>
      <c r="E88" s="133"/>
      <c r="F88" s="122">
        <f t="shared" si="6"/>
        <v>0</v>
      </c>
      <c r="G88" s="91" t="s">
        <v>162</v>
      </c>
      <c r="H88" s="62"/>
    </row>
    <row r="89" spans="1:241" s="12" customFormat="1" ht="23.25" customHeight="1">
      <c r="A89" s="90">
        <v>23</v>
      </c>
      <c r="B89" s="91" t="s">
        <v>163</v>
      </c>
      <c r="C89" s="133" t="s">
        <v>32</v>
      </c>
      <c r="D89" s="133">
        <v>4</v>
      </c>
      <c r="E89" s="133"/>
      <c r="F89" s="122">
        <f t="shared" si="6"/>
        <v>0</v>
      </c>
      <c r="G89" s="61" t="s">
        <v>164</v>
      </c>
      <c r="H89" s="62"/>
    </row>
    <row r="90" spans="1:241" s="12" customFormat="1" ht="23.25" customHeight="1">
      <c r="A90" s="90">
        <v>24</v>
      </c>
      <c r="B90" s="61" t="s">
        <v>165</v>
      </c>
      <c r="C90" s="129" t="s">
        <v>13</v>
      </c>
      <c r="D90" s="122">
        <v>1</v>
      </c>
      <c r="E90" s="122"/>
      <c r="F90" s="122">
        <f t="shared" si="6"/>
        <v>0</v>
      </c>
      <c r="G90" s="61" t="s">
        <v>166</v>
      </c>
      <c r="H90" s="62"/>
    </row>
    <row r="91" spans="1:241" s="20" customFormat="1" ht="35.25" customHeight="1">
      <c r="A91" s="90">
        <v>25</v>
      </c>
      <c r="B91" s="92" t="s">
        <v>167</v>
      </c>
      <c r="C91" s="137" t="s">
        <v>37</v>
      </c>
      <c r="D91" s="137">
        <v>45</v>
      </c>
      <c r="E91" s="137"/>
      <c r="F91" s="122">
        <f t="shared" si="6"/>
        <v>0</v>
      </c>
      <c r="G91" s="94" t="s">
        <v>168</v>
      </c>
      <c r="H91" s="93"/>
    </row>
    <row r="92" spans="1:241" s="20" customFormat="1" ht="23.25" customHeight="1">
      <c r="A92" s="90">
        <v>26</v>
      </c>
      <c r="B92" s="92" t="s">
        <v>169</v>
      </c>
      <c r="C92" s="137" t="s">
        <v>13</v>
      </c>
      <c r="D92" s="137">
        <v>1</v>
      </c>
      <c r="E92" s="137"/>
      <c r="F92" s="122">
        <f t="shared" si="6"/>
        <v>0</v>
      </c>
      <c r="G92" s="94" t="s">
        <v>166</v>
      </c>
      <c r="H92" s="95"/>
    </row>
    <row r="93" spans="1:241" s="20" customFormat="1" ht="23.25" customHeight="1">
      <c r="A93" s="90">
        <v>27</v>
      </c>
      <c r="B93" s="92" t="s">
        <v>170</v>
      </c>
      <c r="C93" s="137" t="s">
        <v>37</v>
      </c>
      <c r="D93" s="137">
        <v>20</v>
      </c>
      <c r="E93" s="137"/>
      <c r="F93" s="122">
        <f t="shared" si="6"/>
        <v>0</v>
      </c>
      <c r="G93" s="94" t="s">
        <v>171</v>
      </c>
      <c r="H93" s="93"/>
    </row>
    <row r="94" spans="1:241" s="20" customFormat="1" ht="36.75" customHeight="1">
      <c r="A94" s="90">
        <v>28</v>
      </c>
      <c r="B94" s="64" t="s">
        <v>172</v>
      </c>
      <c r="C94" s="133" t="s">
        <v>32</v>
      </c>
      <c r="D94" s="129">
        <v>16</v>
      </c>
      <c r="E94" s="129"/>
      <c r="F94" s="122">
        <f t="shared" si="6"/>
        <v>0</v>
      </c>
      <c r="G94" s="61" t="s">
        <v>212</v>
      </c>
      <c r="H94" s="52"/>
    </row>
    <row r="95" spans="1:241" s="18" customFormat="1" ht="23.25" customHeight="1">
      <c r="A95" s="35"/>
      <c r="B95" s="151" t="s">
        <v>14</v>
      </c>
      <c r="C95" s="152"/>
      <c r="D95" s="152"/>
      <c r="E95" s="112"/>
      <c r="F95" s="112">
        <f>SUM(F67:F94)</f>
        <v>0</v>
      </c>
      <c r="G95" s="36"/>
      <c r="H95" s="65"/>
    </row>
    <row r="96" spans="1:241" s="8" customFormat="1" ht="23.25" customHeight="1">
      <c r="A96" s="85" t="s">
        <v>173</v>
      </c>
      <c r="B96" s="86" t="s">
        <v>174</v>
      </c>
      <c r="C96" s="134"/>
      <c r="D96" s="134"/>
      <c r="E96" s="134"/>
      <c r="F96" s="134"/>
      <c r="G96" s="86"/>
      <c r="H96" s="51"/>
    </row>
    <row r="97" spans="1:231" s="5" customFormat="1" ht="23.25" customHeight="1">
      <c r="A97" s="96">
        <v>1</v>
      </c>
      <c r="B97" s="71" t="s">
        <v>175</v>
      </c>
      <c r="C97" s="131" t="s">
        <v>137</v>
      </c>
      <c r="D97" s="131">
        <v>20</v>
      </c>
      <c r="E97" s="131"/>
      <c r="F97" s="131">
        <f t="shared" ref="F97:F106" si="7">D97*E97</f>
        <v>0</v>
      </c>
      <c r="G97" s="71" t="s">
        <v>176</v>
      </c>
      <c r="H97" s="44"/>
      <c r="GK97" s="84"/>
      <c r="GL97" s="84"/>
      <c r="GM97" s="84"/>
      <c r="GN97" s="84"/>
      <c r="GO97" s="84"/>
      <c r="GP97" s="84"/>
      <c r="GQ97" s="84"/>
      <c r="GR97" s="84"/>
      <c r="GS97" s="84"/>
      <c r="GT97" s="84"/>
      <c r="GU97" s="84"/>
      <c r="GV97" s="84"/>
      <c r="GW97" s="84"/>
      <c r="GX97" s="84"/>
      <c r="GY97" s="84"/>
      <c r="GZ97" s="84"/>
    </row>
    <row r="98" spans="1:231" s="18" customFormat="1" ht="23.25" customHeight="1">
      <c r="A98" s="96">
        <v>2</v>
      </c>
      <c r="B98" s="76" t="s">
        <v>177</v>
      </c>
      <c r="C98" s="131" t="s">
        <v>13</v>
      </c>
      <c r="D98" s="131">
        <v>20</v>
      </c>
      <c r="E98" s="131"/>
      <c r="F98" s="131">
        <f t="shared" si="7"/>
        <v>0</v>
      </c>
      <c r="G98" s="71" t="s">
        <v>176</v>
      </c>
      <c r="H98" s="79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82"/>
      <c r="CW98" s="82"/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/>
      <c r="DY98" s="82"/>
      <c r="DZ98" s="82"/>
      <c r="EA98" s="82"/>
      <c r="EB98" s="82"/>
      <c r="EC98" s="82"/>
      <c r="ED98" s="82"/>
      <c r="EE98" s="82"/>
      <c r="EF98" s="82"/>
      <c r="EG98" s="82"/>
      <c r="EH98" s="82"/>
      <c r="EI98" s="82"/>
      <c r="EJ98" s="82"/>
      <c r="EK98" s="82"/>
      <c r="EL98" s="82"/>
      <c r="EM98" s="82"/>
      <c r="EN98" s="82"/>
      <c r="EO98" s="82"/>
      <c r="EP98" s="82"/>
      <c r="EQ98" s="82"/>
      <c r="ER98" s="82"/>
      <c r="ES98" s="82"/>
      <c r="ET98" s="82"/>
      <c r="EU98" s="82"/>
      <c r="EV98" s="82"/>
      <c r="EW98" s="82"/>
      <c r="EX98" s="82"/>
      <c r="EY98" s="82"/>
      <c r="EZ98" s="82"/>
      <c r="FA98" s="82"/>
      <c r="FB98" s="82"/>
      <c r="FC98" s="82"/>
      <c r="FD98" s="82"/>
      <c r="FE98" s="82"/>
      <c r="FF98" s="82"/>
      <c r="FG98" s="82"/>
      <c r="FH98" s="82"/>
      <c r="FI98" s="82"/>
      <c r="FJ98" s="82"/>
      <c r="FK98" s="82"/>
      <c r="FL98" s="82"/>
      <c r="FM98" s="82"/>
      <c r="FN98" s="82"/>
      <c r="FO98" s="82"/>
      <c r="FP98" s="82"/>
      <c r="FQ98" s="82"/>
      <c r="FR98" s="82"/>
      <c r="FS98" s="82"/>
      <c r="FT98" s="82"/>
      <c r="FU98" s="82"/>
      <c r="FV98" s="82"/>
      <c r="FW98" s="82"/>
      <c r="FX98" s="82"/>
      <c r="FY98" s="82"/>
      <c r="FZ98" s="82"/>
      <c r="GA98" s="82"/>
      <c r="GB98" s="82"/>
      <c r="GC98" s="82"/>
      <c r="GD98" s="82"/>
      <c r="GE98" s="82"/>
      <c r="GF98" s="82"/>
      <c r="GG98" s="82"/>
      <c r="GH98" s="82"/>
      <c r="GI98" s="82"/>
      <c r="GJ98" s="82"/>
      <c r="GK98" s="82"/>
      <c r="GL98" s="82"/>
      <c r="GM98" s="82"/>
      <c r="GN98" s="82"/>
      <c r="GO98" s="82"/>
      <c r="GP98" s="82"/>
      <c r="GQ98" s="82"/>
      <c r="GR98" s="82"/>
      <c r="GS98" s="82"/>
      <c r="GT98" s="82"/>
      <c r="GU98" s="82"/>
      <c r="GV98" s="82"/>
      <c r="GW98" s="82"/>
    </row>
    <row r="99" spans="1:231" s="18" customFormat="1" ht="23.25" customHeight="1">
      <c r="A99" s="96">
        <v>3</v>
      </c>
      <c r="B99" s="71" t="s">
        <v>178</v>
      </c>
      <c r="C99" s="131" t="s">
        <v>13</v>
      </c>
      <c r="D99" s="131">
        <v>20</v>
      </c>
      <c r="E99" s="131"/>
      <c r="F99" s="131">
        <f t="shared" si="7"/>
        <v>0</v>
      </c>
      <c r="G99" s="71" t="s">
        <v>176</v>
      </c>
      <c r="H99" s="79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2"/>
      <c r="DZ99" s="82"/>
      <c r="EA99" s="82"/>
      <c r="EB99" s="82"/>
      <c r="EC99" s="82"/>
      <c r="ED99" s="82"/>
      <c r="EE99" s="82"/>
      <c r="EF99" s="82"/>
      <c r="EG99" s="82"/>
      <c r="EH99" s="82"/>
      <c r="EI99" s="82"/>
      <c r="EJ99" s="82"/>
      <c r="EK99" s="82"/>
      <c r="EL99" s="82"/>
      <c r="EM99" s="82"/>
      <c r="EN99" s="82"/>
      <c r="EO99" s="82"/>
      <c r="EP99" s="82"/>
      <c r="EQ99" s="82"/>
      <c r="ER99" s="82"/>
      <c r="ES99" s="82"/>
      <c r="ET99" s="82"/>
      <c r="EU99" s="82"/>
      <c r="EV99" s="82"/>
      <c r="EW99" s="82"/>
      <c r="EX99" s="82"/>
      <c r="EY99" s="82"/>
      <c r="EZ99" s="82"/>
      <c r="FA99" s="82"/>
      <c r="FB99" s="82"/>
      <c r="FC99" s="82"/>
      <c r="FD99" s="82"/>
      <c r="FE99" s="82"/>
      <c r="FF99" s="82"/>
      <c r="FG99" s="82"/>
      <c r="FH99" s="82"/>
      <c r="FI99" s="82"/>
      <c r="FJ99" s="82"/>
      <c r="FK99" s="82"/>
      <c r="FL99" s="82"/>
      <c r="FM99" s="82"/>
      <c r="FN99" s="82"/>
      <c r="FO99" s="82"/>
      <c r="FP99" s="82"/>
      <c r="FQ99" s="82"/>
      <c r="FR99" s="82"/>
      <c r="FS99" s="82"/>
      <c r="FT99" s="82"/>
      <c r="FU99" s="82"/>
      <c r="FV99" s="82"/>
      <c r="FW99" s="82"/>
      <c r="FX99" s="82"/>
      <c r="FY99" s="82"/>
      <c r="FZ99" s="82"/>
      <c r="GA99" s="82"/>
      <c r="GB99" s="82"/>
      <c r="GC99" s="82"/>
      <c r="GD99" s="82"/>
      <c r="GE99" s="82"/>
      <c r="GF99" s="82"/>
      <c r="GG99" s="82"/>
      <c r="GH99" s="82"/>
      <c r="GI99" s="82"/>
      <c r="GJ99" s="82"/>
      <c r="GK99" s="82"/>
      <c r="GL99" s="82"/>
      <c r="GM99" s="82"/>
      <c r="GN99" s="82"/>
      <c r="GO99" s="82"/>
      <c r="GP99" s="82"/>
      <c r="GQ99" s="82"/>
      <c r="GR99" s="82"/>
      <c r="GS99" s="82"/>
      <c r="GT99" s="82"/>
      <c r="GU99" s="82"/>
      <c r="GV99" s="82"/>
      <c r="GW99" s="82"/>
    </row>
    <row r="100" spans="1:231" s="18" customFormat="1" ht="23.25" customHeight="1">
      <c r="A100" s="96">
        <v>4</v>
      </c>
      <c r="B100" s="71" t="s">
        <v>179</v>
      </c>
      <c r="C100" s="131" t="s">
        <v>94</v>
      </c>
      <c r="D100" s="131">
        <v>220</v>
      </c>
      <c r="E100" s="131"/>
      <c r="F100" s="131">
        <f t="shared" si="7"/>
        <v>0</v>
      </c>
      <c r="G100" s="61" t="s">
        <v>180</v>
      </c>
      <c r="H100" s="79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2"/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2"/>
      <c r="EY100" s="82"/>
      <c r="EZ100" s="82"/>
      <c r="FA100" s="82"/>
      <c r="FB100" s="82"/>
      <c r="FC100" s="82"/>
      <c r="FD100" s="82"/>
      <c r="FE100" s="82"/>
      <c r="FF100" s="82"/>
      <c r="FG100" s="82"/>
      <c r="FH100" s="82"/>
      <c r="FI100" s="82"/>
      <c r="FJ100" s="82"/>
      <c r="FK100" s="82"/>
      <c r="FL100" s="82"/>
      <c r="FM100" s="82"/>
      <c r="FN100" s="82"/>
      <c r="FO100" s="82"/>
      <c r="FP100" s="82"/>
      <c r="FQ100" s="82"/>
      <c r="FR100" s="82"/>
      <c r="FS100" s="82"/>
      <c r="FT100" s="82"/>
      <c r="FU100" s="82"/>
      <c r="FV100" s="82"/>
      <c r="FW100" s="82"/>
      <c r="FX100" s="82"/>
      <c r="FY100" s="82"/>
      <c r="FZ100" s="82"/>
      <c r="GA100" s="82"/>
      <c r="GB100" s="82"/>
      <c r="GC100" s="82"/>
      <c r="GD100" s="82"/>
      <c r="GE100" s="82"/>
      <c r="GF100" s="82"/>
      <c r="GG100" s="82"/>
      <c r="GH100" s="82"/>
      <c r="GI100" s="82"/>
      <c r="GJ100" s="82"/>
      <c r="GK100" s="82"/>
      <c r="GL100" s="82"/>
      <c r="GM100" s="82"/>
      <c r="GN100" s="82"/>
      <c r="GO100" s="82"/>
      <c r="GP100" s="82"/>
      <c r="GQ100" s="82"/>
      <c r="GR100" s="82"/>
      <c r="GS100" s="82"/>
      <c r="GT100" s="82"/>
      <c r="GU100" s="82"/>
      <c r="GV100" s="82"/>
      <c r="GW100" s="82"/>
    </row>
    <row r="101" spans="1:231" s="18" customFormat="1" ht="23.25" customHeight="1">
      <c r="A101" s="96">
        <v>5</v>
      </c>
      <c r="B101" s="71" t="s">
        <v>181</v>
      </c>
      <c r="C101" s="131" t="s">
        <v>137</v>
      </c>
      <c r="D101" s="131">
        <v>10</v>
      </c>
      <c r="E101" s="131"/>
      <c r="F101" s="131">
        <f t="shared" si="7"/>
        <v>0</v>
      </c>
      <c r="G101" s="71" t="s">
        <v>182</v>
      </c>
      <c r="H101" s="79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82"/>
      <c r="DI101" s="82"/>
      <c r="DJ101" s="82"/>
      <c r="DK101" s="82"/>
      <c r="DL101" s="82"/>
      <c r="DM101" s="82"/>
      <c r="DN101" s="82"/>
      <c r="DO101" s="82"/>
      <c r="DP101" s="82"/>
      <c r="DQ101" s="82"/>
      <c r="DR101" s="82"/>
      <c r="DS101" s="82"/>
      <c r="DT101" s="82"/>
      <c r="DU101" s="82"/>
      <c r="DV101" s="82"/>
      <c r="DW101" s="82"/>
      <c r="DX101" s="82"/>
      <c r="DY101" s="82"/>
      <c r="DZ101" s="82"/>
      <c r="EA101" s="82"/>
      <c r="EB101" s="82"/>
      <c r="EC101" s="82"/>
      <c r="ED101" s="82"/>
      <c r="EE101" s="82"/>
      <c r="EF101" s="82"/>
      <c r="EG101" s="82"/>
      <c r="EH101" s="82"/>
      <c r="EI101" s="82"/>
      <c r="EJ101" s="82"/>
      <c r="EK101" s="82"/>
      <c r="EL101" s="82"/>
      <c r="EM101" s="82"/>
      <c r="EN101" s="82"/>
      <c r="EO101" s="82"/>
      <c r="EP101" s="82"/>
      <c r="EQ101" s="82"/>
      <c r="ER101" s="82"/>
      <c r="ES101" s="82"/>
      <c r="ET101" s="82"/>
      <c r="EU101" s="82"/>
      <c r="EV101" s="82"/>
      <c r="EW101" s="82"/>
      <c r="EX101" s="82"/>
      <c r="EY101" s="82"/>
      <c r="EZ101" s="82"/>
      <c r="FA101" s="82"/>
      <c r="FB101" s="82"/>
      <c r="FC101" s="82"/>
      <c r="FD101" s="82"/>
      <c r="FE101" s="82"/>
      <c r="FF101" s="82"/>
      <c r="FG101" s="82"/>
      <c r="FH101" s="82"/>
      <c r="FI101" s="82"/>
      <c r="FJ101" s="82"/>
      <c r="FK101" s="82"/>
      <c r="FL101" s="82"/>
      <c r="FM101" s="82"/>
      <c r="FN101" s="82"/>
      <c r="FO101" s="82"/>
      <c r="FP101" s="82"/>
      <c r="FQ101" s="82"/>
      <c r="FR101" s="82"/>
      <c r="FS101" s="82"/>
      <c r="FT101" s="82"/>
      <c r="FU101" s="82"/>
      <c r="FV101" s="82"/>
      <c r="FW101" s="82"/>
      <c r="FX101" s="82"/>
      <c r="FY101" s="82"/>
      <c r="FZ101" s="82"/>
      <c r="GA101" s="82"/>
      <c r="GB101" s="82"/>
      <c r="GC101" s="82"/>
      <c r="GD101" s="82"/>
      <c r="GE101" s="82"/>
      <c r="GF101" s="82"/>
      <c r="GG101" s="82"/>
      <c r="GH101" s="82"/>
      <c r="GI101" s="82"/>
      <c r="GJ101" s="82"/>
      <c r="GK101" s="82"/>
      <c r="GL101" s="82"/>
      <c r="GM101" s="82"/>
      <c r="GN101" s="82"/>
      <c r="GO101" s="82"/>
      <c r="GP101" s="82"/>
      <c r="GQ101" s="82"/>
      <c r="GR101" s="82"/>
      <c r="GS101" s="82"/>
      <c r="GT101" s="82"/>
      <c r="GU101" s="82"/>
      <c r="GV101" s="82"/>
      <c r="GW101" s="82"/>
    </row>
    <row r="102" spans="1:231" s="18" customFormat="1" ht="23.25" customHeight="1">
      <c r="A102" s="96">
        <v>6</v>
      </c>
      <c r="B102" s="97" t="s">
        <v>183</v>
      </c>
      <c r="C102" s="138" t="s">
        <v>37</v>
      </c>
      <c r="D102" s="138">
        <v>300</v>
      </c>
      <c r="E102" s="122"/>
      <c r="F102" s="131">
        <f t="shared" si="7"/>
        <v>0</v>
      </c>
      <c r="G102" s="98" t="s">
        <v>184</v>
      </c>
      <c r="H102" s="79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82"/>
      <c r="EH102" s="82"/>
      <c r="EI102" s="82"/>
      <c r="EJ102" s="82"/>
      <c r="EK102" s="82"/>
      <c r="EL102" s="82"/>
      <c r="EM102" s="82"/>
      <c r="EN102" s="82"/>
      <c r="EO102" s="82"/>
      <c r="EP102" s="82"/>
      <c r="EQ102" s="82"/>
      <c r="ER102" s="82"/>
      <c r="ES102" s="82"/>
      <c r="ET102" s="82"/>
      <c r="EU102" s="82"/>
      <c r="EV102" s="82"/>
      <c r="EW102" s="82"/>
      <c r="EX102" s="82"/>
      <c r="EY102" s="82"/>
      <c r="EZ102" s="82"/>
      <c r="FA102" s="82"/>
      <c r="FB102" s="82"/>
      <c r="FC102" s="82"/>
      <c r="FD102" s="82"/>
      <c r="FE102" s="82"/>
      <c r="FF102" s="82"/>
      <c r="FG102" s="82"/>
      <c r="FH102" s="82"/>
      <c r="FI102" s="82"/>
      <c r="FJ102" s="82"/>
      <c r="FK102" s="82"/>
      <c r="FL102" s="82"/>
      <c r="FM102" s="82"/>
      <c r="FN102" s="82"/>
      <c r="FO102" s="82"/>
      <c r="FP102" s="82"/>
      <c r="FQ102" s="82"/>
      <c r="FR102" s="82"/>
      <c r="FS102" s="82"/>
      <c r="FT102" s="82"/>
      <c r="FU102" s="82"/>
      <c r="FV102" s="82"/>
      <c r="FW102" s="82"/>
      <c r="FX102" s="82"/>
      <c r="FY102" s="82"/>
      <c r="FZ102" s="82"/>
      <c r="GA102" s="82"/>
      <c r="GB102" s="82"/>
      <c r="GC102" s="82"/>
      <c r="GD102" s="82"/>
      <c r="GE102" s="82"/>
      <c r="GF102" s="82"/>
      <c r="GG102" s="82"/>
      <c r="GH102" s="82"/>
      <c r="GI102" s="82"/>
      <c r="GJ102" s="82"/>
      <c r="GK102" s="82"/>
      <c r="GL102" s="82"/>
      <c r="GM102" s="82"/>
      <c r="GN102" s="82"/>
      <c r="GO102" s="82"/>
      <c r="GP102" s="82"/>
      <c r="GQ102" s="82"/>
      <c r="GR102" s="82"/>
      <c r="GS102" s="82"/>
      <c r="GT102" s="82"/>
      <c r="GU102" s="82"/>
      <c r="GV102" s="82"/>
      <c r="GW102" s="82"/>
    </row>
    <row r="103" spans="1:231" s="18" customFormat="1" ht="23.25" customHeight="1">
      <c r="A103" s="96">
        <v>7</v>
      </c>
      <c r="B103" s="97" t="s">
        <v>185</v>
      </c>
      <c r="C103" s="138" t="s">
        <v>13</v>
      </c>
      <c r="D103" s="138">
        <v>58</v>
      </c>
      <c r="E103" s="138"/>
      <c r="F103" s="131">
        <f t="shared" si="7"/>
        <v>0</v>
      </c>
      <c r="G103" s="98" t="s">
        <v>186</v>
      </c>
      <c r="H103" s="79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82"/>
      <c r="EH103" s="82"/>
      <c r="EI103" s="82"/>
      <c r="EJ103" s="82"/>
      <c r="EK103" s="82"/>
      <c r="EL103" s="82"/>
      <c r="EM103" s="82"/>
      <c r="EN103" s="82"/>
      <c r="EO103" s="82"/>
      <c r="EP103" s="82"/>
      <c r="EQ103" s="82"/>
      <c r="ER103" s="82"/>
      <c r="ES103" s="82"/>
      <c r="ET103" s="82"/>
      <c r="EU103" s="82"/>
      <c r="EV103" s="82"/>
      <c r="EW103" s="82"/>
      <c r="EX103" s="82"/>
      <c r="EY103" s="82"/>
      <c r="EZ103" s="82"/>
      <c r="FA103" s="82"/>
      <c r="FB103" s="82"/>
      <c r="FC103" s="82"/>
      <c r="FD103" s="82"/>
      <c r="FE103" s="82"/>
      <c r="FF103" s="82"/>
      <c r="FG103" s="82"/>
      <c r="FH103" s="82"/>
      <c r="FI103" s="82"/>
      <c r="FJ103" s="82"/>
      <c r="FK103" s="82"/>
      <c r="FL103" s="82"/>
      <c r="FM103" s="82"/>
      <c r="FN103" s="82"/>
      <c r="FO103" s="82"/>
      <c r="FP103" s="82"/>
      <c r="FQ103" s="82"/>
      <c r="FR103" s="82"/>
      <c r="FS103" s="82"/>
      <c r="FT103" s="82"/>
      <c r="FU103" s="82"/>
      <c r="FV103" s="82"/>
      <c r="FW103" s="82"/>
      <c r="FX103" s="82"/>
      <c r="FY103" s="82"/>
      <c r="FZ103" s="82"/>
      <c r="GA103" s="82"/>
      <c r="GB103" s="82"/>
      <c r="GC103" s="82"/>
      <c r="GD103" s="82"/>
      <c r="GE103" s="82"/>
      <c r="GF103" s="82"/>
      <c r="GG103" s="82"/>
      <c r="GH103" s="82"/>
      <c r="GI103" s="82"/>
      <c r="GJ103" s="82"/>
      <c r="GK103" s="82"/>
      <c r="GL103" s="82"/>
      <c r="GM103" s="82"/>
      <c r="GN103" s="82"/>
      <c r="GO103" s="82"/>
      <c r="GP103" s="82"/>
      <c r="GQ103" s="82"/>
      <c r="GR103" s="82"/>
      <c r="GS103" s="82"/>
      <c r="GT103" s="82"/>
      <c r="GU103" s="82"/>
      <c r="GV103" s="82"/>
      <c r="GW103" s="82"/>
    </row>
    <row r="104" spans="1:231" s="3" customFormat="1" ht="23.25" customHeight="1">
      <c r="A104" s="96">
        <v>8</v>
      </c>
      <c r="B104" s="71" t="s">
        <v>187</v>
      </c>
      <c r="C104" s="131" t="s">
        <v>137</v>
      </c>
      <c r="D104" s="131">
        <v>5</v>
      </c>
      <c r="E104" s="131"/>
      <c r="F104" s="131">
        <f t="shared" si="7"/>
        <v>0</v>
      </c>
      <c r="G104" s="71" t="s">
        <v>188</v>
      </c>
      <c r="H104" s="34"/>
    </row>
    <row r="105" spans="1:231" s="3" customFormat="1" ht="23.25" customHeight="1">
      <c r="A105" s="96">
        <v>9</v>
      </c>
      <c r="B105" s="76" t="s">
        <v>189</v>
      </c>
      <c r="C105" s="131" t="s">
        <v>137</v>
      </c>
      <c r="D105" s="131">
        <v>1</v>
      </c>
      <c r="E105" s="131"/>
      <c r="F105" s="131">
        <f t="shared" si="7"/>
        <v>0</v>
      </c>
      <c r="G105" s="71" t="s">
        <v>190</v>
      </c>
      <c r="H105" s="34"/>
    </row>
    <row r="106" spans="1:231" s="3" customFormat="1" ht="23.25" customHeight="1">
      <c r="A106" s="96">
        <v>10</v>
      </c>
      <c r="B106" s="71" t="s">
        <v>191</v>
      </c>
      <c r="C106" s="131" t="s">
        <v>137</v>
      </c>
      <c r="D106" s="131">
        <v>1</v>
      </c>
      <c r="E106" s="131"/>
      <c r="F106" s="131">
        <f t="shared" si="7"/>
        <v>0</v>
      </c>
      <c r="G106" s="71" t="s">
        <v>182</v>
      </c>
      <c r="H106" s="34"/>
    </row>
    <row r="107" spans="1:231" s="18" customFormat="1" ht="23.25" customHeight="1">
      <c r="A107" s="35"/>
      <c r="B107" s="71" t="s">
        <v>14</v>
      </c>
      <c r="C107" s="131"/>
      <c r="D107" s="131"/>
      <c r="E107" s="131"/>
      <c r="F107" s="131">
        <f>SUM(F97:F106)</f>
        <v>0</v>
      </c>
      <c r="G107" s="71"/>
      <c r="H107" s="79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2"/>
      <c r="EY107" s="82"/>
      <c r="EZ107" s="82"/>
      <c r="FA107" s="82"/>
      <c r="FB107" s="82"/>
      <c r="FC107" s="82"/>
      <c r="FD107" s="82"/>
      <c r="FE107" s="82"/>
      <c r="FF107" s="82"/>
      <c r="FG107" s="82"/>
      <c r="FH107" s="82"/>
      <c r="FI107" s="82"/>
      <c r="FJ107" s="82"/>
      <c r="FK107" s="82"/>
      <c r="FL107" s="82"/>
      <c r="FM107" s="82"/>
      <c r="FN107" s="82"/>
      <c r="FO107" s="82"/>
      <c r="FP107" s="82"/>
      <c r="FQ107" s="82"/>
      <c r="FR107" s="82"/>
      <c r="FS107" s="82"/>
      <c r="FT107" s="82"/>
      <c r="FU107" s="82"/>
      <c r="FV107" s="82"/>
      <c r="FW107" s="82"/>
      <c r="FX107" s="82"/>
      <c r="FY107" s="82"/>
      <c r="FZ107" s="82"/>
      <c r="GA107" s="82"/>
      <c r="GB107" s="82"/>
      <c r="GC107" s="82"/>
      <c r="GD107" s="82"/>
      <c r="GE107" s="82"/>
      <c r="GF107" s="82"/>
      <c r="GG107" s="82"/>
      <c r="GH107" s="82"/>
      <c r="GI107" s="82"/>
      <c r="GJ107" s="82"/>
      <c r="GK107" s="82"/>
      <c r="GL107" s="82"/>
      <c r="GM107" s="82"/>
      <c r="GN107" s="82"/>
      <c r="GO107" s="82"/>
      <c r="GP107" s="82"/>
      <c r="GQ107" s="82"/>
      <c r="GR107" s="82"/>
      <c r="GS107" s="82"/>
      <c r="GT107" s="82"/>
      <c r="GU107" s="82"/>
      <c r="GV107" s="82"/>
      <c r="GW107" s="82"/>
    </row>
    <row r="108" spans="1:231" s="12" customFormat="1" ht="23.25" customHeight="1">
      <c r="A108" s="99" t="s">
        <v>192</v>
      </c>
      <c r="B108" s="159" t="s">
        <v>193</v>
      </c>
      <c r="C108" s="160"/>
      <c r="D108" s="160"/>
      <c r="E108" s="160"/>
      <c r="F108" s="160"/>
      <c r="G108" s="159"/>
      <c r="H108" s="62"/>
    </row>
    <row r="109" spans="1:231" s="3" customFormat="1" ht="23.25" customHeight="1">
      <c r="A109" s="100">
        <v>1</v>
      </c>
      <c r="B109" s="76" t="s">
        <v>194</v>
      </c>
      <c r="C109" s="119" t="s">
        <v>76</v>
      </c>
      <c r="D109" s="131">
        <v>1</v>
      </c>
      <c r="E109" s="131"/>
      <c r="F109" s="129">
        <f>D109*E109</f>
        <v>0</v>
      </c>
      <c r="G109" s="71" t="s">
        <v>195</v>
      </c>
      <c r="H109" s="101"/>
    </row>
    <row r="110" spans="1:231" s="3" customFormat="1" ht="23.25" customHeight="1">
      <c r="A110" s="100">
        <v>2</v>
      </c>
      <c r="B110" s="76" t="s">
        <v>196</v>
      </c>
      <c r="C110" s="119" t="s">
        <v>76</v>
      </c>
      <c r="D110" s="131">
        <v>1</v>
      </c>
      <c r="E110" s="131"/>
      <c r="F110" s="129">
        <f t="shared" ref="F110:F111" si="8">D110*E110</f>
        <v>0</v>
      </c>
      <c r="G110" s="102" t="s">
        <v>197</v>
      </c>
      <c r="H110" s="101"/>
    </row>
    <row r="111" spans="1:231" s="18" customFormat="1" ht="23.25" customHeight="1">
      <c r="A111" s="100">
        <v>3</v>
      </c>
      <c r="B111" s="76" t="s">
        <v>198</v>
      </c>
      <c r="C111" s="119" t="s">
        <v>76</v>
      </c>
      <c r="D111" s="131">
        <v>1</v>
      </c>
      <c r="E111" s="131"/>
      <c r="F111" s="129">
        <f t="shared" si="8"/>
        <v>0</v>
      </c>
      <c r="G111" s="102" t="s">
        <v>199</v>
      </c>
      <c r="H111" s="101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82"/>
      <c r="FD111" s="82"/>
      <c r="FE111" s="82"/>
      <c r="FF111" s="82"/>
      <c r="FG111" s="82"/>
      <c r="FH111" s="82"/>
      <c r="FI111" s="82"/>
      <c r="FJ111" s="82"/>
      <c r="FK111" s="82"/>
      <c r="FL111" s="82"/>
      <c r="FM111" s="82"/>
      <c r="FN111" s="82"/>
      <c r="FO111" s="82"/>
      <c r="FP111" s="82"/>
      <c r="FQ111" s="82"/>
      <c r="FR111" s="82"/>
      <c r="FS111" s="82"/>
      <c r="FT111" s="82"/>
      <c r="FU111" s="82"/>
      <c r="FV111" s="82"/>
      <c r="FW111" s="82"/>
      <c r="FX111" s="82"/>
      <c r="FY111" s="82"/>
      <c r="FZ111" s="82"/>
      <c r="GA111" s="82"/>
      <c r="GB111" s="82"/>
      <c r="GC111" s="82"/>
      <c r="GD111" s="82"/>
      <c r="GE111" s="82"/>
      <c r="GF111" s="82"/>
      <c r="GG111" s="82"/>
      <c r="GH111" s="82"/>
      <c r="GI111" s="82"/>
      <c r="GJ111" s="82"/>
      <c r="GK111" s="82"/>
      <c r="GL111" s="82"/>
      <c r="GM111" s="82"/>
      <c r="GN111" s="82"/>
      <c r="GO111" s="82"/>
      <c r="GP111" s="82"/>
      <c r="GQ111" s="82"/>
      <c r="GR111" s="82"/>
      <c r="GS111" s="82"/>
      <c r="GT111" s="82"/>
      <c r="GU111" s="82"/>
      <c r="GV111" s="82"/>
      <c r="GW111" s="82"/>
      <c r="GX111" s="82"/>
      <c r="GY111" s="82"/>
      <c r="GZ111" s="82"/>
      <c r="HA111" s="82"/>
      <c r="HB111" s="82"/>
      <c r="HC111" s="82"/>
      <c r="HD111" s="82"/>
      <c r="HE111" s="82"/>
      <c r="HF111" s="82"/>
      <c r="HG111" s="82"/>
      <c r="HH111" s="82"/>
      <c r="HI111" s="82"/>
      <c r="HJ111" s="82"/>
      <c r="HK111" s="82"/>
      <c r="HL111" s="82"/>
      <c r="HM111" s="82"/>
      <c r="HN111" s="82"/>
      <c r="HO111" s="82"/>
      <c r="HP111" s="82"/>
      <c r="HQ111" s="82"/>
      <c r="HR111" s="82"/>
      <c r="HS111" s="82"/>
      <c r="HT111" s="82"/>
      <c r="HU111" s="82"/>
      <c r="HV111" s="82"/>
      <c r="HW111" s="82"/>
    </row>
    <row r="112" spans="1:231" s="18" customFormat="1" ht="23.25" customHeight="1">
      <c r="A112" s="35"/>
      <c r="B112" s="71" t="s">
        <v>14</v>
      </c>
      <c r="C112" s="131"/>
      <c r="D112" s="131"/>
      <c r="E112" s="131"/>
      <c r="F112" s="112">
        <f>SUM(F109:F111)</f>
        <v>0</v>
      </c>
      <c r="G112" s="71"/>
      <c r="H112" s="79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2"/>
      <c r="DS112" s="82"/>
      <c r="DT112" s="82"/>
      <c r="DU112" s="82"/>
      <c r="DV112" s="82"/>
      <c r="DW112" s="82"/>
      <c r="DX112" s="82"/>
      <c r="DY112" s="82"/>
      <c r="DZ112" s="82"/>
      <c r="EA112" s="82"/>
      <c r="EB112" s="82"/>
      <c r="EC112" s="82"/>
      <c r="ED112" s="82"/>
      <c r="EE112" s="82"/>
      <c r="EF112" s="82"/>
      <c r="EG112" s="82"/>
      <c r="EH112" s="82"/>
      <c r="EI112" s="82"/>
      <c r="EJ112" s="82"/>
      <c r="EK112" s="82"/>
      <c r="EL112" s="82"/>
      <c r="EM112" s="82"/>
      <c r="EN112" s="82"/>
      <c r="EO112" s="82"/>
      <c r="EP112" s="82"/>
      <c r="EQ112" s="82"/>
      <c r="ER112" s="82"/>
      <c r="ES112" s="82"/>
      <c r="ET112" s="82"/>
      <c r="EU112" s="82"/>
      <c r="EV112" s="82"/>
      <c r="EW112" s="82"/>
      <c r="EX112" s="82"/>
      <c r="EY112" s="82"/>
      <c r="EZ112" s="82"/>
      <c r="FA112" s="82"/>
      <c r="FB112" s="82"/>
      <c r="FC112" s="82"/>
      <c r="FD112" s="82"/>
      <c r="FE112" s="82"/>
      <c r="FF112" s="82"/>
      <c r="FG112" s="82"/>
      <c r="FH112" s="82"/>
      <c r="FI112" s="82"/>
      <c r="FJ112" s="82"/>
      <c r="FK112" s="82"/>
      <c r="FL112" s="82"/>
      <c r="FM112" s="82"/>
      <c r="FN112" s="82"/>
      <c r="FO112" s="82"/>
      <c r="FP112" s="82"/>
      <c r="FQ112" s="82"/>
      <c r="FR112" s="82"/>
      <c r="FS112" s="82"/>
      <c r="FT112" s="82"/>
      <c r="FU112" s="82"/>
      <c r="FV112" s="82"/>
      <c r="FW112" s="82"/>
      <c r="FX112" s="82"/>
      <c r="FY112" s="82"/>
      <c r="FZ112" s="82"/>
      <c r="GA112" s="82"/>
      <c r="GB112" s="82"/>
      <c r="GC112" s="82"/>
      <c r="GD112" s="82"/>
      <c r="GE112" s="82"/>
      <c r="GF112" s="82"/>
      <c r="GG112" s="82"/>
      <c r="GH112" s="82"/>
      <c r="GI112" s="82"/>
      <c r="GJ112" s="82"/>
      <c r="GK112" s="82"/>
      <c r="GL112" s="82"/>
      <c r="GM112" s="82"/>
      <c r="GN112" s="82"/>
      <c r="GO112" s="82"/>
      <c r="GP112" s="82"/>
      <c r="GQ112" s="82"/>
      <c r="GR112" s="82"/>
      <c r="GS112" s="82"/>
      <c r="GT112" s="82"/>
      <c r="GU112" s="82"/>
      <c r="GV112" s="82"/>
      <c r="GW112" s="82"/>
      <c r="GX112" s="82"/>
      <c r="GY112" s="82"/>
      <c r="GZ112" s="82"/>
      <c r="HA112" s="82"/>
      <c r="HB112" s="82"/>
      <c r="HC112" s="82"/>
      <c r="HD112" s="82"/>
      <c r="HE112" s="82"/>
      <c r="HF112" s="82"/>
      <c r="HG112" s="82"/>
      <c r="HH112" s="82"/>
      <c r="HI112" s="82"/>
      <c r="HJ112" s="82"/>
      <c r="HK112" s="82"/>
      <c r="HL112" s="82"/>
      <c r="HM112" s="82"/>
      <c r="HN112" s="82"/>
      <c r="HO112" s="82"/>
      <c r="HP112" s="82"/>
      <c r="HQ112" s="82"/>
      <c r="HR112" s="82"/>
      <c r="HS112" s="82"/>
      <c r="HT112" s="82"/>
      <c r="HU112" s="82"/>
      <c r="HV112" s="82"/>
      <c r="HW112" s="82"/>
    </row>
    <row r="113" spans="1:234" s="18" customFormat="1" ht="23.25" customHeight="1">
      <c r="A113" s="103"/>
      <c r="B113" s="104"/>
      <c r="C113" s="139"/>
      <c r="D113" s="139"/>
      <c r="E113" s="139" t="s">
        <v>200</v>
      </c>
      <c r="F113" s="139">
        <f>F112+F107+F95+F65+F55+F43+F22+F12+F6</f>
        <v>0</v>
      </c>
      <c r="G113" s="106"/>
      <c r="H113" s="79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2"/>
      <c r="DS113" s="82"/>
      <c r="DT113" s="82"/>
      <c r="DU113" s="82"/>
      <c r="DV113" s="82"/>
      <c r="DW113" s="82"/>
      <c r="DX113" s="82"/>
      <c r="DY113" s="82"/>
      <c r="DZ113" s="82"/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82"/>
      <c r="EQ113" s="82"/>
      <c r="ER113" s="82"/>
      <c r="ES113" s="82"/>
      <c r="ET113" s="82"/>
      <c r="EU113" s="82"/>
      <c r="EV113" s="82"/>
      <c r="EW113" s="82"/>
      <c r="EX113" s="82"/>
      <c r="EY113" s="82"/>
      <c r="EZ113" s="82"/>
      <c r="FA113" s="82"/>
      <c r="FB113" s="82"/>
      <c r="FC113" s="82"/>
      <c r="FD113" s="82"/>
      <c r="FE113" s="82"/>
      <c r="FF113" s="82"/>
      <c r="FG113" s="82"/>
      <c r="FH113" s="82"/>
      <c r="FI113" s="82"/>
      <c r="FJ113" s="82"/>
      <c r="FK113" s="82"/>
      <c r="FL113" s="82"/>
      <c r="FM113" s="82"/>
      <c r="FN113" s="82"/>
      <c r="FO113" s="82"/>
      <c r="FP113" s="82"/>
      <c r="FQ113" s="82"/>
      <c r="FR113" s="82"/>
      <c r="FS113" s="82"/>
      <c r="FT113" s="82"/>
      <c r="FU113" s="82"/>
      <c r="FV113" s="82"/>
      <c r="FW113" s="82"/>
      <c r="FX113" s="82"/>
      <c r="FY113" s="82"/>
      <c r="FZ113" s="82"/>
      <c r="GA113" s="82"/>
      <c r="GB113" s="82"/>
      <c r="GC113" s="82"/>
      <c r="GD113" s="82"/>
      <c r="GE113" s="82"/>
      <c r="GF113" s="82"/>
      <c r="GG113" s="82"/>
      <c r="GH113" s="82"/>
      <c r="GI113" s="82"/>
      <c r="GJ113" s="82"/>
      <c r="GK113" s="82"/>
      <c r="GL113" s="82"/>
      <c r="GM113" s="82"/>
      <c r="GN113" s="82"/>
      <c r="GO113" s="82"/>
      <c r="GP113" s="82"/>
      <c r="GQ113" s="82"/>
      <c r="GR113" s="82"/>
      <c r="GS113" s="82"/>
      <c r="GT113" s="82"/>
      <c r="GU113" s="82"/>
      <c r="GV113" s="82"/>
      <c r="GW113" s="82"/>
      <c r="GX113" s="82"/>
      <c r="GY113" s="82"/>
      <c r="GZ113" s="82"/>
      <c r="HA113" s="82"/>
      <c r="HB113" s="82"/>
      <c r="HC113" s="82"/>
      <c r="HD113" s="82"/>
      <c r="HE113" s="82"/>
      <c r="HF113" s="82"/>
      <c r="HG113" s="82"/>
      <c r="HH113" s="82"/>
      <c r="HI113" s="82"/>
      <c r="HJ113" s="82"/>
      <c r="HK113" s="82"/>
      <c r="HL113" s="82"/>
      <c r="HM113" s="82"/>
      <c r="HN113" s="82"/>
      <c r="HO113" s="82"/>
      <c r="HP113" s="82"/>
      <c r="HQ113" s="82"/>
      <c r="HR113" s="82"/>
      <c r="HS113" s="82"/>
      <c r="HT113" s="82"/>
      <c r="HU113" s="82"/>
      <c r="HV113" s="82"/>
      <c r="HW113" s="82"/>
    </row>
    <row r="114" spans="1:234" s="5" customFormat="1" ht="35.1" customHeight="1">
      <c r="A114" s="107"/>
      <c r="B114" s="71"/>
      <c r="C114" s="131"/>
      <c r="D114" s="131"/>
      <c r="E114" s="140" t="s">
        <v>201</v>
      </c>
      <c r="F114" s="141">
        <f>F113*0.09</f>
        <v>0</v>
      </c>
      <c r="G114" s="71"/>
      <c r="H114" s="44"/>
      <c r="HK114" s="84"/>
      <c r="HL114" s="84"/>
      <c r="HM114" s="84"/>
      <c r="HN114" s="84"/>
      <c r="HO114" s="84"/>
      <c r="HP114" s="84"/>
      <c r="HQ114" s="84"/>
      <c r="HR114" s="84"/>
      <c r="HS114" s="84"/>
      <c r="HT114" s="84"/>
      <c r="HU114" s="84"/>
      <c r="HV114" s="84"/>
      <c r="HW114" s="84"/>
      <c r="HX114" s="84"/>
      <c r="HY114" s="84"/>
      <c r="HZ114" s="84"/>
    </row>
    <row r="115" spans="1:234" s="21" customFormat="1" ht="39" customHeight="1">
      <c r="A115" s="108"/>
      <c r="B115" s="104"/>
      <c r="C115" s="139"/>
      <c r="D115" s="139"/>
      <c r="E115" s="139" t="s">
        <v>202</v>
      </c>
      <c r="F115" s="139">
        <f>SUM(F113:F114)</f>
        <v>0</v>
      </c>
      <c r="G115" s="105"/>
      <c r="H115" s="7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  <c r="BI115" s="109"/>
      <c r="BJ115" s="109"/>
      <c r="BK115" s="109"/>
      <c r="BL115" s="109"/>
      <c r="BM115" s="109"/>
      <c r="BN115" s="109"/>
      <c r="BO115" s="109"/>
      <c r="BP115" s="109"/>
      <c r="BQ115" s="109"/>
      <c r="BR115" s="109"/>
      <c r="BS115" s="109"/>
      <c r="BT115" s="109"/>
      <c r="BU115" s="109"/>
      <c r="BV115" s="109"/>
      <c r="BW115" s="109"/>
      <c r="BX115" s="109"/>
      <c r="BY115" s="109"/>
      <c r="BZ115" s="109"/>
      <c r="CA115" s="109"/>
      <c r="CB115" s="109"/>
      <c r="CC115" s="109"/>
      <c r="CD115" s="109"/>
      <c r="CE115" s="109"/>
      <c r="CF115" s="109"/>
      <c r="CG115" s="109"/>
      <c r="CH115" s="109"/>
      <c r="CI115" s="109"/>
      <c r="CJ115" s="109"/>
      <c r="CK115" s="109"/>
      <c r="CL115" s="109"/>
      <c r="CM115" s="109"/>
      <c r="CN115" s="109"/>
      <c r="CO115" s="109"/>
      <c r="CP115" s="109"/>
      <c r="CQ115" s="109"/>
      <c r="CR115" s="109"/>
      <c r="CS115" s="109"/>
      <c r="CT115" s="109"/>
      <c r="CU115" s="109"/>
      <c r="CV115" s="109"/>
      <c r="CW115" s="109"/>
      <c r="CX115" s="109"/>
      <c r="CY115" s="109"/>
      <c r="CZ115" s="109"/>
      <c r="DA115" s="109"/>
      <c r="DB115" s="109"/>
      <c r="DC115" s="109"/>
      <c r="DD115" s="109"/>
      <c r="DE115" s="109"/>
      <c r="DF115" s="109"/>
      <c r="DG115" s="109"/>
      <c r="DH115" s="109"/>
      <c r="DI115" s="109"/>
      <c r="DJ115" s="109"/>
      <c r="DK115" s="109"/>
      <c r="DL115" s="109"/>
      <c r="DM115" s="109"/>
      <c r="DN115" s="109"/>
      <c r="DO115" s="109"/>
      <c r="DP115" s="109"/>
      <c r="DQ115" s="109"/>
      <c r="DR115" s="109"/>
      <c r="DS115" s="109"/>
      <c r="DT115" s="109"/>
      <c r="DU115" s="109"/>
      <c r="DV115" s="109"/>
      <c r="DW115" s="109"/>
      <c r="DX115" s="109"/>
      <c r="DY115" s="109"/>
      <c r="DZ115" s="109"/>
      <c r="EA115" s="109"/>
      <c r="EB115" s="109"/>
      <c r="EC115" s="109"/>
      <c r="ED115" s="109"/>
      <c r="EE115" s="109"/>
      <c r="EF115" s="109"/>
      <c r="EG115" s="109"/>
      <c r="EH115" s="109"/>
      <c r="EI115" s="109"/>
      <c r="EJ115" s="109"/>
      <c r="EK115" s="109"/>
      <c r="EL115" s="109"/>
      <c r="EM115" s="109"/>
      <c r="EN115" s="109"/>
      <c r="EO115" s="109"/>
      <c r="EP115" s="109"/>
      <c r="EQ115" s="109"/>
      <c r="ER115" s="109"/>
      <c r="ES115" s="109"/>
      <c r="ET115" s="109"/>
      <c r="EU115" s="109"/>
      <c r="EV115" s="109"/>
      <c r="EW115" s="109"/>
      <c r="EX115" s="109"/>
      <c r="EY115" s="109"/>
      <c r="EZ115" s="109"/>
      <c r="FA115" s="109"/>
      <c r="FB115" s="109"/>
      <c r="FC115" s="109"/>
      <c r="FD115" s="109"/>
      <c r="FE115" s="109"/>
      <c r="FF115" s="109"/>
      <c r="FG115" s="109"/>
      <c r="FH115" s="109"/>
      <c r="FI115" s="109"/>
      <c r="FJ115" s="109"/>
      <c r="FK115" s="109"/>
      <c r="FL115" s="109"/>
      <c r="FM115" s="109"/>
      <c r="FN115" s="109"/>
      <c r="FO115" s="109"/>
      <c r="FP115" s="109"/>
      <c r="FQ115" s="109"/>
      <c r="FR115" s="109"/>
      <c r="FS115" s="109"/>
      <c r="FT115" s="109"/>
      <c r="FU115" s="109"/>
      <c r="FV115" s="109"/>
      <c r="FW115" s="109"/>
      <c r="FX115" s="109"/>
      <c r="FY115" s="109"/>
      <c r="FZ115" s="109"/>
      <c r="GA115" s="109"/>
      <c r="GB115" s="109"/>
      <c r="GC115" s="109"/>
      <c r="GD115" s="109"/>
      <c r="GE115" s="109"/>
      <c r="GF115" s="109"/>
      <c r="GG115" s="109"/>
      <c r="GH115" s="109"/>
      <c r="GI115" s="109"/>
      <c r="GJ115" s="109"/>
      <c r="GK115" s="109"/>
      <c r="GL115" s="109"/>
      <c r="GM115" s="109"/>
      <c r="GN115" s="109"/>
      <c r="GO115" s="109"/>
      <c r="GP115" s="109"/>
      <c r="GQ115" s="109"/>
      <c r="GR115" s="109"/>
      <c r="GS115" s="109"/>
      <c r="GT115" s="109"/>
      <c r="GU115" s="109"/>
      <c r="GV115" s="109"/>
      <c r="GW115" s="109"/>
    </row>
    <row r="116" spans="1:234" ht="56.25" customHeight="1">
      <c r="A116" s="155" t="s">
        <v>204</v>
      </c>
      <c r="B116" s="155"/>
      <c r="C116" s="155"/>
      <c r="D116" s="155"/>
      <c r="E116" s="155"/>
      <c r="F116" s="155"/>
      <c r="G116" s="155"/>
      <c r="H116" s="155"/>
    </row>
    <row r="117" spans="1:234" ht="66.75" customHeight="1">
      <c r="A117" s="156" t="s">
        <v>206</v>
      </c>
      <c r="B117" s="156"/>
      <c r="C117" s="156"/>
      <c r="D117" s="156"/>
      <c r="E117" s="156"/>
      <c r="F117" s="156"/>
      <c r="G117" s="156"/>
      <c r="H117" s="156"/>
    </row>
  </sheetData>
  <mergeCells count="13">
    <mergeCell ref="H16:H17"/>
    <mergeCell ref="A116:H116"/>
    <mergeCell ref="A117:H117"/>
    <mergeCell ref="B43:D43"/>
    <mergeCell ref="B55:D55"/>
    <mergeCell ref="B65:D65"/>
    <mergeCell ref="B95:D95"/>
    <mergeCell ref="B108:G108"/>
    <mergeCell ref="A1:G1"/>
    <mergeCell ref="B3:G3"/>
    <mergeCell ref="B6:D6"/>
    <mergeCell ref="B12:D12"/>
    <mergeCell ref="B22:D22"/>
  </mergeCells>
  <phoneticPr fontId="40" type="noConversion"/>
  <conditionalFormatting sqref="E10">
    <cfRule type="expression" dxfId="51" priority="13" stopIfTrue="1">
      <formula>"灯"</formula>
    </cfRule>
  </conditionalFormatting>
  <conditionalFormatting sqref="G10">
    <cfRule type="expression" dxfId="50" priority="12" stopIfTrue="1">
      <formula>"灯"</formula>
    </cfRule>
  </conditionalFormatting>
  <conditionalFormatting sqref="B11:C11">
    <cfRule type="expression" dxfId="49" priority="11" stopIfTrue="1">
      <formula>"灯"</formula>
    </cfRule>
  </conditionalFormatting>
  <conditionalFormatting sqref="E11">
    <cfRule type="expression" dxfId="48" priority="10" stopIfTrue="1">
      <formula>"灯"</formula>
    </cfRule>
  </conditionalFormatting>
  <conditionalFormatting sqref="G11">
    <cfRule type="expression" dxfId="47" priority="9" stopIfTrue="1">
      <formula>"灯"</formula>
    </cfRule>
  </conditionalFormatting>
  <conditionalFormatting sqref="C14">
    <cfRule type="expression" dxfId="46" priority="31" stopIfTrue="1">
      <formula>"灯"</formula>
    </cfRule>
  </conditionalFormatting>
  <conditionalFormatting sqref="C18">
    <cfRule type="expression" dxfId="45" priority="149" stopIfTrue="1">
      <formula>"灯"</formula>
    </cfRule>
  </conditionalFormatting>
  <conditionalFormatting sqref="C19">
    <cfRule type="expression" dxfId="44" priority="142" stopIfTrue="1">
      <formula>"灯"</formula>
    </cfRule>
  </conditionalFormatting>
  <conditionalFormatting sqref="C20">
    <cfRule type="expression" dxfId="43" priority="95" stopIfTrue="1">
      <formula>"灯"</formula>
    </cfRule>
  </conditionalFormatting>
  <conditionalFormatting sqref="C21">
    <cfRule type="expression" dxfId="42" priority="32" stopIfTrue="1">
      <formula>"灯"</formula>
    </cfRule>
  </conditionalFormatting>
  <conditionalFormatting sqref="C73">
    <cfRule type="expression" dxfId="41" priority="135" stopIfTrue="1">
      <formula>"灯"</formula>
    </cfRule>
  </conditionalFormatting>
  <conditionalFormatting sqref="E73">
    <cfRule type="expression" dxfId="40" priority="82" stopIfTrue="1">
      <formula>"灯"</formula>
    </cfRule>
  </conditionalFormatting>
  <conditionalFormatting sqref="G73">
    <cfRule type="expression" dxfId="39" priority="47" stopIfTrue="1">
      <formula>"灯"</formula>
    </cfRule>
  </conditionalFormatting>
  <conditionalFormatting sqref="C76">
    <cfRule type="expression" dxfId="38" priority="3" stopIfTrue="1">
      <formula>"灯"</formula>
    </cfRule>
  </conditionalFormatting>
  <conditionalFormatting sqref="E76">
    <cfRule type="expression" dxfId="37" priority="76" stopIfTrue="1">
      <formula>"灯"</formula>
    </cfRule>
  </conditionalFormatting>
  <conditionalFormatting sqref="G76">
    <cfRule type="expression" dxfId="36" priority="40" stopIfTrue="1">
      <formula>"灯"</formula>
    </cfRule>
  </conditionalFormatting>
  <conditionalFormatting sqref="B77:D77">
    <cfRule type="expression" dxfId="35" priority="30" stopIfTrue="1">
      <formula>"灯"</formula>
    </cfRule>
  </conditionalFormatting>
  <conditionalFormatting sqref="E77">
    <cfRule type="expression" dxfId="34" priority="29" stopIfTrue="1">
      <formula>"灯"</formula>
    </cfRule>
  </conditionalFormatting>
  <conditionalFormatting sqref="G77">
    <cfRule type="expression" dxfId="33" priority="28" stopIfTrue="1">
      <formula>"灯"</formula>
    </cfRule>
  </conditionalFormatting>
  <conditionalFormatting sqref="G79">
    <cfRule type="expression" dxfId="32" priority="6" stopIfTrue="1">
      <formula>"灯"</formula>
    </cfRule>
  </conditionalFormatting>
  <conditionalFormatting sqref="C83">
    <cfRule type="expression" dxfId="31" priority="119" stopIfTrue="1">
      <formula>"灯"</formula>
    </cfRule>
  </conditionalFormatting>
  <conditionalFormatting sqref="G84">
    <cfRule type="expression" dxfId="30" priority="5" stopIfTrue="1">
      <formula>"灯"</formula>
    </cfRule>
  </conditionalFormatting>
  <conditionalFormatting sqref="C89">
    <cfRule type="expression" dxfId="29" priority="8" stopIfTrue="1">
      <formula>"灯"</formula>
    </cfRule>
  </conditionalFormatting>
  <conditionalFormatting sqref="E89">
    <cfRule type="expression" dxfId="28" priority="16" stopIfTrue="1">
      <formula>"灯"</formula>
    </cfRule>
  </conditionalFormatting>
  <conditionalFormatting sqref="G89">
    <cfRule type="expression" dxfId="27" priority="15" stopIfTrue="1">
      <formula>"灯"</formula>
    </cfRule>
  </conditionalFormatting>
  <conditionalFormatting sqref="C94">
    <cfRule type="expression" dxfId="26" priority="7" stopIfTrue="1">
      <formula>"灯"</formula>
    </cfRule>
  </conditionalFormatting>
  <conditionalFormatting sqref="C109">
    <cfRule type="expression" dxfId="25" priority="20" stopIfTrue="1">
      <formula>"灯"</formula>
    </cfRule>
  </conditionalFormatting>
  <conditionalFormatting sqref="C110">
    <cfRule type="expression" dxfId="24" priority="19" stopIfTrue="1">
      <formula>"灯"</formula>
    </cfRule>
  </conditionalFormatting>
  <conditionalFormatting sqref="C111">
    <cfRule type="expression" dxfId="23" priority="18" stopIfTrue="1">
      <formula>"灯"</formula>
    </cfRule>
  </conditionalFormatting>
  <conditionalFormatting sqref="C15:C17">
    <cfRule type="expression" dxfId="22" priority="159" stopIfTrue="1">
      <formula>"灯"</formula>
    </cfRule>
  </conditionalFormatting>
  <conditionalFormatting sqref="E8:E9">
    <cfRule type="expression" dxfId="21" priority="86" stopIfTrue="1">
      <formula>"灯"</formula>
    </cfRule>
  </conditionalFormatting>
  <conditionalFormatting sqref="E71:E72">
    <cfRule type="expression" dxfId="20" priority="85" stopIfTrue="1">
      <formula>"灯"</formula>
    </cfRule>
  </conditionalFormatting>
  <conditionalFormatting sqref="E74:E75">
    <cfRule type="expression" dxfId="19" priority="84" stopIfTrue="1">
      <formula>"灯"</formula>
    </cfRule>
  </conditionalFormatting>
  <conditionalFormatting sqref="E80:E82">
    <cfRule type="expression" dxfId="18" priority="61" stopIfTrue="1">
      <formula>"灯"</formula>
    </cfRule>
  </conditionalFormatting>
  <conditionalFormatting sqref="E83:E85">
    <cfRule type="expression" dxfId="17" priority="58" stopIfTrue="1">
      <formula>"灯"</formula>
    </cfRule>
  </conditionalFormatting>
  <conditionalFormatting sqref="G8:G9">
    <cfRule type="expression" dxfId="16" priority="44" stopIfTrue="1">
      <formula>"灯"</formula>
    </cfRule>
  </conditionalFormatting>
  <conditionalFormatting sqref="G71:G72">
    <cfRule type="expression" dxfId="15" priority="50" stopIfTrue="1">
      <formula>"灯"</formula>
    </cfRule>
  </conditionalFormatting>
  <conditionalFormatting sqref="B8:D9">
    <cfRule type="expression" dxfId="14" priority="128" stopIfTrue="1">
      <formula>"灯"</formula>
    </cfRule>
  </conditionalFormatting>
  <conditionalFormatting sqref="B10:D10 B78 D78:E78 B79:E79 G78">
    <cfRule type="expression" dxfId="13" priority="14" stopIfTrue="1">
      <formula>"灯"</formula>
    </cfRule>
  </conditionalFormatting>
  <conditionalFormatting sqref="B71:C72">
    <cfRule type="expression" dxfId="12" priority="155" stopIfTrue="1">
      <formula>"灯"</formula>
    </cfRule>
  </conditionalFormatting>
  <conditionalFormatting sqref="B73 D73">
    <cfRule type="expression" dxfId="11" priority="138" stopIfTrue="1">
      <formula>"灯"</formula>
    </cfRule>
  </conditionalFormatting>
  <conditionalFormatting sqref="B74:D75 B80:D82">
    <cfRule type="expression" dxfId="10" priority="152" stopIfTrue="1">
      <formula>"灯"</formula>
    </cfRule>
  </conditionalFormatting>
  <conditionalFormatting sqref="G74:G75 G80:G82">
    <cfRule type="expression" dxfId="9" priority="49" stopIfTrue="1">
      <formula>"灯"</formula>
    </cfRule>
  </conditionalFormatting>
  <conditionalFormatting sqref="B76 D76">
    <cfRule type="expression" dxfId="8" priority="115" stopIfTrue="1">
      <formula>"灯"</formula>
    </cfRule>
  </conditionalFormatting>
  <conditionalFormatting sqref="B83:B85 D83:D85">
    <cfRule type="expression" dxfId="7" priority="122" stopIfTrue="1">
      <formula>"灯"</formula>
    </cfRule>
  </conditionalFormatting>
  <conditionalFormatting sqref="G83 G85">
    <cfRule type="expression" dxfId="6" priority="42" stopIfTrue="1">
      <formula>"灯"</formula>
    </cfRule>
  </conditionalFormatting>
  <conditionalFormatting sqref="B86 D86 B87:D88 D94 B94 B90:D93">
    <cfRule type="expression" dxfId="5" priority="134" stopIfTrue="1">
      <formula>"灯"</formula>
    </cfRule>
  </conditionalFormatting>
  <conditionalFormatting sqref="E86:E88 E90:E94">
    <cfRule type="expression" dxfId="4" priority="60" stopIfTrue="1">
      <formula>"灯"</formula>
    </cfRule>
  </conditionalFormatting>
  <conditionalFormatting sqref="G86 G90:G93 G88">
    <cfRule type="expression" dxfId="3" priority="46" stopIfTrue="1">
      <formula>"灯"</formula>
    </cfRule>
  </conditionalFormatting>
  <conditionalFormatting sqref="B89 D89">
    <cfRule type="expression" dxfId="2" priority="17" stopIfTrue="1">
      <formula>"灯"</formula>
    </cfRule>
  </conditionalFormatting>
  <conditionalFormatting sqref="G87">
    <cfRule type="expression" dxfId="1" priority="2" stopIfTrue="1">
      <formula>"灯"</formula>
    </cfRule>
  </conditionalFormatting>
  <conditionalFormatting sqref="G94">
    <cfRule type="expression" dxfId="0" priority="1" stopIfTrue="1">
      <formula>"灯"</formula>
    </cfRule>
  </conditionalFormatting>
  <pageMargins left="0.25" right="0.25" top="0.75" bottom="0.75" header="0.3" footer="0.3"/>
  <pageSetup paperSize="9" scale="79" orientation="landscape"/>
  <headerFooter alignWithMargins="0">
    <oddHeader>&amp;C&amp;"黑体"&amp;14&amp;B工程预算单</oddHeader>
    <oddFooter>&amp;R第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4.25"/>
  <sheetData/>
  <phoneticPr fontId="4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5栋2楼</vt:lpstr>
      <vt:lpstr>Sheet1</vt:lpstr>
      <vt:lpstr>'5栋2楼'!Print_Area</vt:lpstr>
    </vt:vector>
  </TitlesOfParts>
  <Company>HDJ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hansadmin</cp:lastModifiedBy>
  <cp:revision>1</cp:revision>
  <cp:lastPrinted>2022-03-21T01:27:00Z</cp:lastPrinted>
  <dcterms:created xsi:type="dcterms:W3CDTF">2001-07-15T03:56:00Z</dcterms:created>
  <dcterms:modified xsi:type="dcterms:W3CDTF">2023-09-04T07:05:33Z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7841482B90364B32A63C357AA9372BE8_13</vt:lpwstr>
  </property>
</Properties>
</file>